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defaultThemeVersion="124226"/>
  <mc:AlternateContent xmlns:mc="http://schemas.openxmlformats.org/markup-compatibility/2006">
    <mc:Choice Requires="x15">
      <x15ac:absPath xmlns:x15ac="http://schemas.microsoft.com/office/spreadsheetml/2010/11/ac" url="D:\@. LINH DUONG\PHUONG AN BOI THUONG - GPMB\DAP DAK CAM\PHUONG AN BT - PHE DUYET\THAM DINH\LAN 2\PHE DUYET\"/>
    </mc:Choice>
  </mc:AlternateContent>
  <xr:revisionPtr revIDLastSave="0" documentId="13_ncr:1_{11145A58-CD77-47BD-968F-38F8BD695513}" xr6:coauthVersionLast="47" xr6:coauthVersionMax="47" xr10:uidLastSave="{00000000-0000-0000-0000-000000000000}"/>
  <bookViews>
    <workbookView xWindow="-108" yWindow="-108" windowWidth="23256" windowHeight="12576" tabRatio="945" xr2:uid="{00000000-000D-0000-FFFF-FFFF00000000}"/>
  </bookViews>
  <sheets>
    <sheet name="DT tổng" sheetId="34" r:id="rId1"/>
    <sheet name="Thuyet minh du toan" sheetId="37" r:id="rId2"/>
    <sheet name="đơn gia ngay cong" sheetId="25" r:id="rId3"/>
  </sheets>
  <definedNames>
    <definedName name="_xlnm.Print_Titles" localSheetId="0">'DT tổng'!$5:$6</definedName>
    <definedName name="_xlnm.Print_Titles" localSheetId="1">'Thuyet minh du toan'!$5:$5</definedName>
  </definedNames>
  <calcPr calcId="181029"/>
</workbook>
</file>

<file path=xl/calcChain.xml><?xml version="1.0" encoding="utf-8"?>
<calcChain xmlns="http://schemas.openxmlformats.org/spreadsheetml/2006/main">
  <c r="J9" i="25" l="1"/>
  <c r="F27" i="37"/>
  <c r="L15" i="25"/>
  <c r="M15" i="25" s="1"/>
  <c r="L16" i="25"/>
  <c r="M16" i="25" s="1"/>
  <c r="L17" i="25"/>
  <c r="M17" i="25" s="1"/>
  <c r="L18" i="25"/>
  <c r="M18" i="25" s="1"/>
  <c r="L19" i="25"/>
  <c r="M19" i="25" s="1"/>
  <c r="L20" i="25"/>
  <c r="M20" i="25" s="1"/>
  <c r="L21" i="25"/>
  <c r="M21" i="25" s="1"/>
  <c r="L22" i="25"/>
  <c r="M22" i="25" s="1"/>
  <c r="L23" i="25"/>
  <c r="M23" i="25" s="1"/>
  <c r="L9" i="25"/>
  <c r="L24" i="25" s="1"/>
  <c r="L10" i="25"/>
  <c r="M10" i="25" s="1"/>
  <c r="L11" i="25"/>
  <c r="M11" i="25" s="1"/>
  <c r="L12" i="25"/>
  <c r="M12" i="25" s="1"/>
  <c r="L13" i="25"/>
  <c r="M13" i="25" s="1"/>
  <c r="L14" i="25"/>
  <c r="M14" i="25" s="1"/>
  <c r="K15" i="25"/>
  <c r="K16" i="25"/>
  <c r="K17" i="25"/>
  <c r="N17" i="25" s="1"/>
  <c r="O17" i="25" s="1"/>
  <c r="K18" i="25"/>
  <c r="N18" i="25" s="1"/>
  <c r="O18" i="25" s="1"/>
  <c r="K19" i="25"/>
  <c r="K20" i="25"/>
  <c r="N20" i="25" s="1"/>
  <c r="O20" i="25" s="1"/>
  <c r="K21" i="25"/>
  <c r="N21" i="25" s="1"/>
  <c r="O21" i="25" s="1"/>
  <c r="K22" i="25"/>
  <c r="N22" i="25" s="1"/>
  <c r="O22" i="25" s="1"/>
  <c r="K23" i="25"/>
  <c r="N23" i="25" s="1"/>
  <c r="O23" i="25" s="1"/>
  <c r="K9" i="25"/>
  <c r="K24" i="25" s="1"/>
  <c r="K10" i="25"/>
  <c r="K11" i="25"/>
  <c r="K12" i="25"/>
  <c r="N12" i="25" s="1"/>
  <c r="O12" i="25" s="1"/>
  <c r="K13" i="25"/>
  <c r="K14" i="25"/>
  <c r="N14" i="25" s="1"/>
  <c r="O14" i="25" s="1"/>
  <c r="J16" i="25"/>
  <c r="J17" i="25"/>
  <c r="J18" i="25"/>
  <c r="J19" i="25"/>
  <c r="J20" i="25"/>
  <c r="J21" i="25"/>
  <c r="J22" i="25"/>
  <c r="J23" i="25"/>
  <c r="J10" i="25"/>
  <c r="J11" i="25"/>
  <c r="J12" i="25"/>
  <c r="J13" i="25"/>
  <c r="J14" i="25"/>
  <c r="J15" i="25"/>
  <c r="N19" i="25" l="1"/>
  <c r="O19" i="25" s="1"/>
  <c r="N16" i="25"/>
  <c r="O16" i="25" s="1"/>
  <c r="N13" i="25"/>
  <c r="O13" i="25" s="1"/>
  <c r="N15" i="25"/>
  <c r="N11" i="25"/>
  <c r="O11" i="25" s="1"/>
  <c r="N10" i="25"/>
  <c r="O10" i="25" s="1"/>
  <c r="M9" i="25"/>
  <c r="M24" i="25" s="1"/>
  <c r="F20" i="37"/>
  <c r="F10" i="37"/>
  <c r="F9" i="37"/>
  <c r="N9" i="25" l="1"/>
  <c r="O9" i="25"/>
  <c r="N24" i="25"/>
  <c r="F18" i="37"/>
  <c r="F19" i="37"/>
  <c r="F14" i="37"/>
  <c r="F30" i="37" l="1"/>
  <c r="F29" i="37"/>
  <c r="F28" i="37"/>
  <c r="F17" i="37" l="1"/>
  <c r="F31" i="37"/>
  <c r="F16" i="37"/>
  <c r="F13" i="37"/>
  <c r="F11" i="37"/>
  <c r="F26" i="37" l="1"/>
  <c r="F12" i="37" l="1"/>
  <c r="F8" i="37"/>
  <c r="F7" i="37" l="1"/>
  <c r="F32" i="37" s="1"/>
  <c r="C9" i="34"/>
  <c r="C8" i="34" l="1"/>
  <c r="C7" i="34" s="1"/>
  <c r="O15" i="25" l="1"/>
  <c r="O24" i="25" s="1"/>
  <c r="Q24" i="25" s="1"/>
  <c r="F7" i="34"/>
  <c r="G8" i="34" l="1"/>
  <c r="P24" i="25" l="1"/>
  <c r="L7" i="37" l="1"/>
  <c r="F8" i="34" l="1"/>
  <c r="G7" i="34"/>
  <c r="F9" i="34"/>
  <c r="E10" i="34"/>
  <c r="E7" i="34" l="1"/>
</calcChain>
</file>

<file path=xl/sharedStrings.xml><?xml version="1.0" encoding="utf-8"?>
<sst xmlns="http://schemas.openxmlformats.org/spreadsheetml/2006/main" count="126" uniqueCount="106">
  <si>
    <t>STT</t>
  </si>
  <si>
    <t>I</t>
  </si>
  <si>
    <t xml:space="preserve">Nội dung công việc </t>
  </si>
  <si>
    <t>Ghi chú</t>
  </si>
  <si>
    <t>Nội dung chi</t>
  </si>
  <si>
    <t>Tổng cộng</t>
  </si>
  <si>
    <t>Đơn giá lương bình quân/ngày</t>
  </si>
  <si>
    <t>TT</t>
  </si>
  <si>
    <t>HỌ VÀ TÊN</t>
  </si>
  <si>
    <t xml:space="preserve">HS phụ cấp </t>
  </si>
  <si>
    <t>CV</t>
  </si>
  <si>
    <t>TN VK</t>
  </si>
  <si>
    <t>TN</t>
  </si>
  <si>
    <t>CU</t>
  </si>
  <si>
    <t>Nhân viên HĐ</t>
  </si>
  <si>
    <t>BHXH, BHYT, BHTN
KPCĐ (23,5%)</t>
  </si>
  <si>
    <t xml:space="preserve"> - Một tháng tính 22 ngày công</t>
  </si>
  <si>
    <t xml:space="preserve"> (BHXH: 17,5%, BHYT: 3%, Kinh phí công đoàn: 2%, Bảo hiểm thất nghiệp 1%)</t>
  </si>
  <si>
    <t xml:space="preserve"> - Lương ngày: (Lương cấp bậc + Phụ cấp + BHXH, BHYT, BHTN)/22 ngày</t>
  </si>
  <si>
    <t>Tiền lương và
 các khoản đóng góp/tháng</t>
  </si>
  <si>
    <t>Tiền lương + phụ cấp</t>
  </si>
  <si>
    <t>10=TC/9</t>
  </si>
  <si>
    <t>Số tiền 
(đồng)</t>
  </si>
  <si>
    <t>Đơn giá lương/ngày</t>
  </si>
  <si>
    <t xml:space="preserve"> - BHXH, BHYT, BHTN, KPCĐ: 23,5% tiền lương cấp bậc (không bao gồm tiền phụ cấp trách nhiệm).</t>
  </si>
  <si>
    <t xml:space="preserve">  * Ghi chú: </t>
  </si>
  <si>
    <t>Số người (người)</t>
  </si>
  <si>
    <t>Ngày công thực hiện (ngày)</t>
  </si>
  <si>
    <t>Thành tiền (đồng)</t>
  </si>
  <si>
    <t>Chức danh</t>
  </si>
  <si>
    <t>Tiên+Hà</t>
  </si>
  <si>
    <t>TỔNG CỘNG</t>
  </si>
  <si>
    <t>Vĩ+A Thanh+Tiên</t>
  </si>
  <si>
    <t>A Thanh+Vĩ</t>
  </si>
  <si>
    <t>Athanh+Vĩ</t>
  </si>
  <si>
    <t xml:space="preserve"> -  Hệ số lương cơ bản: 2.340.000 đồng</t>
  </si>
  <si>
    <t>Quỹ tiền lương đóng Bảo hiểm</t>
  </si>
  <si>
    <t>12=11*23,5%</t>
  </si>
  <si>
    <t>13=10+12</t>
  </si>
  <si>
    <t>14=13/22</t>
  </si>
  <si>
    <t>Kế toán</t>
  </si>
  <si>
    <t>Phụ lục 01B</t>
  </si>
  <si>
    <t>Hệ số phụ cấp KV</t>
  </si>
  <si>
    <t xml:space="preserve">ĐƠN GIÁ NGÀY CÔNG THAM GIA CÔNG TÁC BỒI THƯỜNG, HỖ TRỢ GPMB </t>
  </si>
  <si>
    <t>Cộng hệ số</t>
  </si>
  <si>
    <t>Nguyễn Minh Vương</t>
  </si>
  <si>
    <t>9=3+4+5+6*3+7+8</t>
  </si>
  <si>
    <t>Hệ số /bằng tiền</t>
  </si>
  <si>
    <t>Đơn giá bình quân/ngày</t>
  </si>
  <si>
    <t>Chi tổ chức chi trả tiền bồi thường, hỗ trợ, tái định cư theo phương án bồi thường, hỗ trợ, tái định cư đã được cơ quan nhà nước có thẩm quyền phê duyệt theo quy định</t>
  </si>
  <si>
    <t>Đơn giá</t>
  </si>
  <si>
    <t xml:space="preserve">    ĐVT: Đồng</t>
  </si>
  <si>
    <t>DỰ TOÁN CHI PHÍ PHỤC VỤ BỒI THƯỜNG</t>
  </si>
  <si>
    <t xml:space="preserve">PHỤ LUC THUYẾT MINH DỰ TOÁN CHI TIẾT
</t>
  </si>
  <si>
    <t>III</t>
  </si>
  <si>
    <t>Chi phí cho Trung Tâm PTQĐ chi nhánh Khu vực Kon Tum</t>
  </si>
  <si>
    <t>Tăng Văn Hào</t>
  </si>
  <si>
    <t>Mai Hoàng Vũ</t>
  </si>
  <si>
    <t>Huỳnh Trọng Trí</t>
  </si>
  <si>
    <t>Võ Thúy Triều</t>
  </si>
  <si>
    <t>Lê Thị Tú Trinh</t>
  </si>
  <si>
    <t>Ngô Quốc Khương</t>
  </si>
  <si>
    <t>Đinh Hoàng Giao</t>
  </si>
  <si>
    <t>Lê Thị Thủy</t>
  </si>
  <si>
    <t>Chi tổ chức họp với người có đất, chủ sở hữu tài sản trong khu vực thu hồi để phổ biến, tuyên truyền các chính sách, pháp luật về bồi thường, hỗ trợ, tái định cư khi Nhà nước thu hồi đất và tiếp nhận ý kiến, tổ chức vận động người có đất thu hồi, chủ sở hữu tài sản liên quan thực hiện quyết định thu hồi đất thực hiện dự án.</t>
  </si>
  <si>
    <t>Chi phí lập, thẩm định, phê duyệt, công khai phương án bồi thường, hỗ trợ, tái định cư từ khâu tính toán, xác định mức bồi thường, hỗ trợ đến khâu phê duyệt phương án, thông báo công khai phương án bồi thường, hỗ trợ, tái định cư</t>
  </si>
  <si>
    <t>Chi thuê nhà làm việc, thuê và mua sắm máy móc, thiết bị để thực hiện công tác bồi thường, hỗ trợ, tái định cư của đơn vị, tổ chức thực hiện nhiệm vụ bồi thường và cơ quan thẩm định</t>
  </si>
  <si>
    <t>Chi in ấn, phô tô tài liệu, văn phòng phẩm, thông tin liên lạc (bưu chính, điện thoại), xăng xe</t>
  </si>
  <si>
    <t>Chi thuê nhân công thực hiện công tác bồi thường, hỗ trợ, tái định cư</t>
  </si>
  <si>
    <t>Các nội dung chi khác có liên quan trực tiếp đến việc tổ chức thực hiện bồi thường, hỗ trợ, tái định cư</t>
  </si>
  <si>
    <t>Chi phục vụ việc hướng dẫn thực hiện, giải quyết những vướng mắc trong tổ chức thực hiện phương án bồi thường, hỗ trợ, tái định cư đã được cơ quan nhà nước có thẩm quyền phê duyệt theo quy định</t>
  </si>
  <si>
    <t>Tạm tính</t>
  </si>
  <si>
    <t xml:space="preserve">Các khoản chi cho bộ phận gián tiếp </t>
  </si>
  <si>
    <t>Chi thanh toán dịch vụ công cộng (điện, nước SH, VSMT…)</t>
  </si>
  <si>
    <t>Chi bảo trì, sửa chữa tài sản phục vụ công tác bồi thường</t>
  </si>
  <si>
    <t xml:space="preserve">Chi làm thêm giờ </t>
  </si>
  <si>
    <t>Theo chấm công thực tế</t>
  </si>
  <si>
    <t>Phân bổ theo công trình (tạm tính)</t>
  </si>
  <si>
    <t>6=3*4*5</t>
  </si>
  <si>
    <t>Chi cho việc nhận mốc GPMB, bàn giao mặt bằng</t>
  </si>
  <si>
    <t xml:space="preserve">Chi hỗ trợ xăng xe </t>
  </si>
  <si>
    <t>Xã Ngok Réo</t>
  </si>
  <si>
    <t>Chi nước uống họp dân</t>
  </si>
  <si>
    <t>Uỷ ban nhân dân xã Ngok Réo</t>
  </si>
  <si>
    <t xml:space="preserve">Chi cho việc họp vận động hộ dân phối hợp kiểm kê </t>
  </si>
  <si>
    <t>Chi điều tra, khảo sát, ghi nhận hiện trạng, đo đạc, kiểm đếm</t>
  </si>
  <si>
    <t>Chi phối hợp xác minh nguồn gốc đất</t>
  </si>
  <si>
    <t>Chi phí thẩm định, trình phê duyệt phương án bồi thường, hỗ trợ, tái định cư (đợt 2)  (Phòng Kinh tế xã; Phòng Văn hóa - xã hội xã) (mỗi phòng 2 người * 2 ngày)</t>
  </si>
  <si>
    <t>Hỗ trợ tiền công cho cán bộ thôn, xã tham gia phối hợp thực hiện họp với người có đất, chủ sở hữu tài sản trong khu vực thu hồi để phổ biến, tuyên truyền các chính sách, pháp luật về bồi thường, hỗ trợ, tái định cư khi Nhà nước thu hồi đất và tiếp nhận ý kiến, tổ chức vận động người có đất thu hồi, chủ sở hữu tài sản liên quan thực hiện quyết định thu hồi đất thực hiện dự án (5 người * 3 ngày)</t>
  </si>
  <si>
    <t>Công trình: Sửa chữa nâng cấp đập Đăk Cấm - Đợt 2</t>
  </si>
  <si>
    <t>Hỗ trợ tiền công cho cán bộ địa chính và đại diện lãnh đạo UBND xã Ngok Réo thực hiện xác minh nguồn gốc sử dụng đất; tuyên truyền, vận động các hộ gia đình cá nhân cung cấp hồ sơ, tham gia đo đạc kiểm đếm (3 người * 2 ngày)</t>
  </si>
  <si>
    <t xml:space="preserve">Hỗ trợ tiền công cho cán bộ thôn phối hợp phát tờ khai, hướng dẫn người có đất thực hiện kê khai </t>
  </si>
  <si>
    <t xml:space="preserve">Hỗ trợ tiền công cho cán bộ thôn tham gia phối hợp đo đạc, kiểm đếm tài sản </t>
  </si>
  <si>
    <t>Công trình: Sửa chữa nâng cấp đập Đăk Cấm (Địa bàn xã Ngok Réo - Đợt 2)</t>
  </si>
  <si>
    <t>Phó Giám đốc</t>
  </si>
  <si>
    <t>Đào Văn Chung</t>
  </si>
  <si>
    <t>Lê Hồng Quang</t>
  </si>
  <si>
    <t>Văn thư</t>
  </si>
  <si>
    <t>Lê Lưu An Nguyên</t>
  </si>
  <si>
    <t>Lê Ngọc Khánh Huyền</t>
  </si>
  <si>
    <t>Ngô Trần Thục Vy</t>
  </si>
  <si>
    <t>Trần Bá Hiếu</t>
  </si>
  <si>
    <t>(Kèm theo Tờ trình số:      /TTr-CNKVKT ngày     /      /2026 của Trung tâm PTQĐ chi nhánh khu vực Kon Tum)</t>
  </si>
  <si>
    <t>Địa điểm: xã Ngọk  Réo, tỉnh Quảng Ngãi</t>
  </si>
  <si>
    <t>Viên chức</t>
  </si>
  <si>
    <t xml:space="preserve">PHỤ LỤC SỐ 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</si>
</sst>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_);_(* \(#,##0\);_(* &quot;-&quot;??_);_(@_)"/>
    <numFmt numFmtId="165" formatCode="#,##0.0"/>
    <numFmt numFmtId="166" formatCode="0.000"/>
    <numFmt numFmtId="167" formatCode="0.0%"/>
    <numFmt numFmtId="168" formatCode="_(* #,##0.0_);_(* \(#,##0.0\);_(* &quot;-&quot;??_);_(@_)"/>
  </numFmts>
  <fonts count="38">
    <font>
      <sz val="10"/>
      <name val="Times New Roman"/>
    </font>
    <font>
      <sz val="10"/>
      <name val="Times New Roman"/>
      <family val="1"/>
    </font>
    <font>
      <sz val="12"/>
      <name val=".VnTime"/>
      <family val="2"/>
    </font>
    <font>
      <b/>
      <sz val="12"/>
      <name val=".VnTimeH"/>
      <family val="2"/>
    </font>
    <font>
      <b/>
      <sz val="12"/>
      <name val="Times New Roman"/>
      <family val="1"/>
    </font>
    <font>
      <sz val="12"/>
      <name val="Times New Roman"/>
      <family val="1"/>
    </font>
    <font>
      <sz val="11"/>
      <name val="Times New Roman"/>
      <family val="1"/>
    </font>
    <font>
      <b/>
      <sz val="13"/>
      <name val="Times New Roman"/>
      <family val="1"/>
    </font>
    <font>
      <sz val="13"/>
      <name val="Times New Roman"/>
      <family val="1"/>
    </font>
    <font>
      <b/>
      <sz val="14"/>
      <name val="Times New Roman"/>
      <family val="1"/>
    </font>
    <font>
      <b/>
      <sz val="11"/>
      <name val="Times New Roman"/>
      <family val="1"/>
    </font>
    <font>
      <b/>
      <sz val="10"/>
      <name val="Times New Roman"/>
      <family val="1"/>
    </font>
    <font>
      <sz val="14"/>
      <name val="Times New Roman"/>
      <family val="1"/>
    </font>
    <font>
      <b/>
      <sz val="14"/>
      <name val="Cambria"/>
      <family val="1"/>
      <scheme val="major"/>
    </font>
    <font>
      <sz val="11"/>
      <color theme="1"/>
      <name val="Times New Roman"/>
      <family val="1"/>
    </font>
    <font>
      <i/>
      <sz val="8"/>
      <name val="Times New Roman"/>
      <family val="1"/>
    </font>
    <font>
      <b/>
      <sz val="10"/>
      <color theme="1"/>
      <name val="Times New Roman"/>
      <family val="1"/>
    </font>
    <font>
      <i/>
      <sz val="12"/>
      <name val="Times New Roman"/>
      <family val="1"/>
    </font>
    <font>
      <sz val="12"/>
      <color theme="1"/>
      <name val="Times New Roman"/>
      <family val="1"/>
    </font>
    <font>
      <sz val="13"/>
      <color theme="1"/>
      <name val="Calibri"/>
      <family val="2"/>
      <scheme val="minor"/>
    </font>
    <font>
      <sz val="14"/>
      <color theme="1"/>
      <name val="Times New Roman"/>
      <family val="1"/>
    </font>
    <font>
      <b/>
      <sz val="13"/>
      <color theme="1"/>
      <name val="Times New Roman"/>
      <family val="1"/>
    </font>
    <font>
      <sz val="14"/>
      <color theme="1"/>
      <name val="Arial"/>
      <family val="2"/>
    </font>
    <font>
      <sz val="10"/>
      <color theme="1"/>
      <name val="Times New Roman"/>
      <family val="1"/>
    </font>
    <font>
      <i/>
      <sz val="13"/>
      <name val="Times New Roman"/>
      <family val="1"/>
    </font>
    <font>
      <sz val="10"/>
      <name val="Times New Roman"/>
      <family val="1"/>
    </font>
    <font>
      <b/>
      <sz val="11"/>
      <color theme="1"/>
      <name val="Times New Roman"/>
      <family val="1"/>
    </font>
    <font>
      <i/>
      <sz val="11"/>
      <name val="Times New Roman"/>
      <family val="1"/>
    </font>
    <font>
      <sz val="13"/>
      <color theme="1"/>
      <name val="Times New Roman"/>
      <family val="1"/>
    </font>
    <font>
      <sz val="12"/>
      <color theme="0"/>
      <name val=".VnTime"/>
      <family val="2"/>
    </font>
    <font>
      <sz val="12"/>
      <color theme="0"/>
      <name val="Times New Roman"/>
      <family val="1"/>
    </font>
    <font>
      <sz val="10"/>
      <color theme="0"/>
      <name val="Times New Roman"/>
      <family val="1"/>
    </font>
    <font>
      <sz val="12"/>
      <color rgb="FFFF0000"/>
      <name val="Times New Roman"/>
      <family val="1"/>
    </font>
    <font>
      <sz val="10"/>
      <name val="Arial"/>
      <family val="2"/>
    </font>
    <font>
      <sz val="10"/>
      <color rgb="FF0000FF"/>
      <name val="Times New Roman"/>
      <family val="1"/>
    </font>
    <font>
      <sz val="11"/>
      <color rgb="FFFF0000"/>
      <name val="Times New Roman"/>
      <family val="1"/>
    </font>
    <font>
      <sz val="12"/>
      <color rgb="FFFF0000"/>
      <name val=".VnTime"/>
      <family val="2"/>
    </font>
    <font>
      <sz val="10"/>
      <color rgb="FFFF0000"/>
      <name val="Times New Roman"/>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0" fontId="5" fillId="0" borderId="0"/>
    <xf numFmtId="9" fontId="25" fillId="0" borderId="0" applyFont="0" applyFill="0" applyBorder="0" applyAlignment="0" applyProtection="0"/>
    <xf numFmtId="0" fontId="33" fillId="0" borderId="0"/>
    <xf numFmtId="0" fontId="5" fillId="0" borderId="0"/>
    <xf numFmtId="43" fontId="33" fillId="0" borderId="0" applyFont="0" applyFill="0" applyBorder="0" applyAlignment="0" applyProtection="0"/>
  </cellStyleXfs>
  <cellXfs count="213">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xf>
    <xf numFmtId="0" fontId="6" fillId="2" borderId="1" xfId="0" applyFont="1" applyFill="1" applyBorder="1" applyAlignment="1">
      <alignment horizontal="center" vertical="center" wrapText="1"/>
    </xf>
    <xf numFmtId="164" fontId="0" fillId="0" borderId="0" xfId="1" applyNumberFormat="1" applyFont="1"/>
    <xf numFmtId="0" fontId="3" fillId="2" borderId="0" xfId="0" applyFont="1" applyFill="1" applyAlignment="1">
      <alignment horizontal="center" vertical="justify" wrapText="1"/>
    </xf>
    <xf numFmtId="0" fontId="12" fillId="0" borderId="0" xfId="0" applyFont="1"/>
    <xf numFmtId="0" fontId="9" fillId="0" borderId="0" xfId="0" applyFont="1"/>
    <xf numFmtId="0" fontId="7" fillId="0" borderId="0" xfId="2" applyFont="1"/>
    <xf numFmtId="0" fontId="14" fillId="0" borderId="0" xfId="0" applyFont="1"/>
    <xf numFmtId="0" fontId="9" fillId="0" borderId="0" xfId="2" applyFont="1"/>
    <xf numFmtId="0" fontId="5" fillId="0" borderId="0" xfId="2"/>
    <xf numFmtId="0" fontId="15" fillId="0" borderId="0" xfId="2" applyFont="1"/>
    <xf numFmtId="0" fontId="17" fillId="0" borderId="0" xfId="2" applyFont="1" applyAlignment="1">
      <alignment horizontal="left"/>
    </xf>
    <xf numFmtId="0" fontId="17" fillId="0" borderId="5" xfId="2" applyFont="1" applyBorder="1"/>
    <xf numFmtId="0" fontId="5" fillId="0" borderId="5" xfId="2" applyBorder="1"/>
    <xf numFmtId="166" fontId="5" fillId="0" borderId="5" xfId="2" applyNumberFormat="1" applyBorder="1"/>
    <xf numFmtId="3" fontId="4" fillId="0" borderId="0" xfId="2" applyNumberFormat="1" applyFont="1"/>
    <xf numFmtId="4" fontId="4" fillId="0" borderId="0" xfId="2" applyNumberFormat="1" applyFont="1"/>
    <xf numFmtId="0" fontId="18" fillId="0" borderId="0" xfId="0" applyFont="1"/>
    <xf numFmtId="0" fontId="12" fillId="0" borderId="0" xfId="2" applyFont="1"/>
    <xf numFmtId="164" fontId="12" fillId="0" borderId="0" xfId="1" applyNumberFormat="1" applyFont="1"/>
    <xf numFmtId="166" fontId="1" fillId="0" borderId="0" xfId="0" applyNumberFormat="1" applyFont="1"/>
    <xf numFmtId="0" fontId="8" fillId="0" borderId="0" xfId="0" applyFont="1"/>
    <xf numFmtId="4" fontId="14" fillId="0" borderId="0" xfId="0" applyNumberFormat="1" applyFont="1"/>
    <xf numFmtId="3" fontId="12" fillId="0" borderId="0" xfId="0" applyNumberFormat="1" applyFont="1"/>
    <xf numFmtId="0" fontId="19" fillId="0" borderId="0" xfId="0" applyFont="1"/>
    <xf numFmtId="3" fontId="20" fillId="0" borderId="0" xfId="0" applyNumberFormat="1" applyFont="1"/>
    <xf numFmtId="3" fontId="6" fillId="0" borderId="0" xfId="0" applyNumberFormat="1" applyFont="1"/>
    <xf numFmtId="0" fontId="22" fillId="0" borderId="0" xfId="0" applyFont="1"/>
    <xf numFmtId="3" fontId="22" fillId="0" borderId="0" xfId="0" applyNumberFormat="1" applyFont="1"/>
    <xf numFmtId="0" fontId="5" fillId="0" borderId="0" xfId="0" applyFont="1" applyAlignment="1">
      <alignment horizontal="center"/>
    </xf>
    <xf numFmtId="0" fontId="5" fillId="0" borderId="0" xfId="0" applyFont="1"/>
    <xf numFmtId="0" fontId="4" fillId="0" borderId="0" xfId="0" applyFont="1" applyAlignment="1">
      <alignment horizontal="center"/>
    </xf>
    <xf numFmtId="0" fontId="1" fillId="0" borderId="2" xfId="2" applyFont="1" applyBorder="1" applyAlignment="1">
      <alignment horizontal="center" vertical="center"/>
    </xf>
    <xf numFmtId="0" fontId="1" fillId="0" borderId="2" xfId="2" applyFont="1" applyBorder="1" applyAlignment="1">
      <alignment horizontal="center" vertical="center" wrapText="1"/>
    </xf>
    <xf numFmtId="0" fontId="1" fillId="0" borderId="1" xfId="2" applyFont="1" applyBorder="1" applyAlignment="1">
      <alignment horizontal="center" vertical="center"/>
    </xf>
    <xf numFmtId="0" fontId="23"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7" fillId="0" borderId="0" xfId="2" applyFont="1"/>
    <xf numFmtId="0" fontId="6" fillId="0" borderId="1" xfId="0" applyFont="1" applyBorder="1" applyAlignment="1">
      <alignment horizontal="center" vertical="center" wrapText="1"/>
    </xf>
    <xf numFmtId="0" fontId="5" fillId="0" borderId="0" xfId="0" applyFont="1" applyAlignment="1">
      <alignment horizontal="left"/>
    </xf>
    <xf numFmtId="0" fontId="10" fillId="0" borderId="1" xfId="0" applyFont="1" applyBorder="1" applyAlignment="1">
      <alignment horizontal="center" vertical="center" wrapText="1"/>
    </xf>
    <xf numFmtId="164" fontId="4" fillId="0" borderId="1" xfId="0" applyNumberFormat="1" applyFont="1" applyBorder="1" applyAlignment="1">
      <alignment vertical="center" wrapText="1"/>
    </xf>
    <xf numFmtId="164" fontId="5" fillId="0" borderId="1" xfId="0" applyNumberFormat="1" applyFont="1" applyBorder="1" applyAlignment="1">
      <alignment horizontal="center" vertical="center"/>
    </xf>
    <xf numFmtId="0" fontId="6" fillId="0" borderId="0" xfId="2" applyFont="1"/>
    <xf numFmtId="164" fontId="6" fillId="0" borderId="0" xfId="1" applyNumberFormat="1" applyFont="1"/>
    <xf numFmtId="0" fontId="27" fillId="0" borderId="0" xfId="2" applyFont="1" applyAlignment="1">
      <alignment horizontal="center"/>
    </xf>
    <xf numFmtId="3" fontId="14" fillId="0" borderId="0" xfId="0" applyNumberFormat="1" applyFont="1"/>
    <xf numFmtId="166" fontId="6" fillId="0" borderId="0" xfId="2" applyNumberFormat="1" applyFont="1"/>
    <xf numFmtId="10" fontId="0" fillId="0" borderId="0" xfId="3" applyNumberFormat="1" applyFont="1"/>
    <xf numFmtId="0" fontId="6" fillId="2" borderId="1" xfId="0" applyFont="1" applyFill="1" applyBorder="1" applyAlignment="1">
      <alignment horizontal="center" vertical="center"/>
    </xf>
    <xf numFmtId="0" fontId="13" fillId="2" borderId="0" xfId="0" applyFont="1" applyFill="1" applyAlignment="1">
      <alignment vertical="distributed" wrapText="1" shrinkToFit="1"/>
    </xf>
    <xf numFmtId="0" fontId="6" fillId="2" borderId="4" xfId="0" applyFont="1" applyFill="1" applyBorder="1" applyAlignment="1">
      <alignment horizontal="center" vertical="center" wrapText="1"/>
    </xf>
    <xf numFmtId="0" fontId="6" fillId="0" borderId="4" xfId="0" applyFont="1" applyBorder="1" applyAlignment="1">
      <alignment horizontal="center" vertical="center" wrapText="1"/>
    </xf>
    <xf numFmtId="164" fontId="6" fillId="2" borderId="1" xfId="1" applyNumberFormat="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6" fillId="2" borderId="0" xfId="0" applyFont="1" applyFill="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center" vertical="center" wrapText="1"/>
    </xf>
    <xf numFmtId="0" fontId="6" fillId="2" borderId="0" xfId="0" applyFont="1" applyFill="1" applyAlignment="1">
      <alignment horizontal="center" vertical="center" wrapText="1"/>
    </xf>
    <xf numFmtId="164" fontId="10" fillId="2" borderId="0" xfId="0" applyNumberFormat="1" applyFont="1" applyFill="1" applyAlignment="1">
      <alignment horizontal="center" vertical="center" wrapText="1"/>
    </xf>
    <xf numFmtId="3" fontId="27" fillId="0" borderId="0" xfId="2" applyNumberFormat="1" applyFont="1" applyAlignment="1">
      <alignment horizontal="center"/>
    </xf>
    <xf numFmtId="0" fontId="5" fillId="0" borderId="0" xfId="0" applyFont="1" applyAlignment="1">
      <alignment horizontal="right"/>
    </xf>
    <xf numFmtId="0" fontId="7" fillId="0" borderId="0" xfId="0" applyFont="1" applyAlignment="1">
      <alignment horizontal="center"/>
    </xf>
    <xf numFmtId="0" fontId="11" fillId="0" borderId="2" xfId="0" applyFont="1" applyBorder="1" applyAlignment="1">
      <alignment horizontal="center" vertical="center" wrapText="1"/>
    </xf>
    <xf numFmtId="0" fontId="17" fillId="0" borderId="0" xfId="2" applyFont="1" applyAlignment="1">
      <alignment horizontal="center"/>
    </xf>
    <xf numFmtId="0" fontId="21" fillId="0" borderId="0" xfId="0" applyFont="1" applyAlignment="1">
      <alignment horizontal="center"/>
    </xf>
    <xf numFmtId="165" fontId="7" fillId="0" borderId="0" xfId="0" applyNumberFormat="1" applyFont="1"/>
    <xf numFmtId="0" fontId="28" fillId="0" borderId="0" xfId="0" applyFont="1"/>
    <xf numFmtId="0" fontId="8" fillId="0" borderId="0" xfId="2" applyFont="1"/>
    <xf numFmtId="2" fontId="8" fillId="0" borderId="0" xfId="0" applyNumberFormat="1" applyFont="1"/>
    <xf numFmtId="166" fontId="8" fillId="0" borderId="0" xfId="0" applyNumberFormat="1" applyFont="1"/>
    <xf numFmtId="0" fontId="7" fillId="0" borderId="0" xfId="0" applyFont="1" applyAlignment="1">
      <alignment horizontal="left" vertical="center" wrapText="1"/>
    </xf>
    <xf numFmtId="0" fontId="7" fillId="0" borderId="0" xfId="0" applyFont="1" applyAlignment="1">
      <alignment horizontal="left"/>
    </xf>
    <xf numFmtId="0" fontId="7" fillId="0" borderId="0" xfId="0" applyFont="1"/>
    <xf numFmtId="0" fontId="6" fillId="2" borderId="4"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29" fillId="2" borderId="0" xfId="0" applyFont="1" applyFill="1" applyAlignment="1">
      <alignment vertical="center"/>
    </xf>
    <xf numFmtId="0" fontId="30" fillId="2" borderId="0" xfId="0" applyFont="1" applyFill="1" applyAlignment="1">
      <alignment vertical="center"/>
    </xf>
    <xf numFmtId="164" fontId="30" fillId="2" borderId="0" xfId="0" applyNumberFormat="1" applyFont="1" applyFill="1" applyAlignment="1">
      <alignment vertical="center"/>
    </xf>
    <xf numFmtId="0" fontId="31" fillId="0" borderId="0" xfId="0" applyFont="1"/>
    <xf numFmtId="164" fontId="31" fillId="0" borderId="0" xfId="1" applyNumberFormat="1" applyFont="1" applyFill="1"/>
    <xf numFmtId="10" fontId="31" fillId="0" borderId="0" xfId="3" applyNumberFormat="1" applyFont="1" applyFill="1"/>
    <xf numFmtId="9" fontId="31" fillId="0" borderId="0" xfId="0" applyNumberFormat="1" applyFont="1"/>
    <xf numFmtId="10" fontId="31" fillId="0" borderId="0" xfId="0" applyNumberFormat="1" applyFont="1"/>
    <xf numFmtId="167" fontId="31" fillId="0" borderId="0" xfId="3" applyNumberFormat="1" applyFont="1" applyFill="1"/>
    <xf numFmtId="9" fontId="31" fillId="0" borderId="0" xfId="3" applyFont="1" applyFill="1"/>
    <xf numFmtId="165" fontId="6" fillId="0" borderId="1" xfId="0" applyNumberFormat="1" applyFont="1" applyBorder="1" applyAlignment="1">
      <alignment horizontal="center" vertical="center" wrapText="1"/>
    </xf>
    <xf numFmtId="165" fontId="7" fillId="0" borderId="0" xfId="0" applyNumberFormat="1" applyFont="1" applyAlignment="1">
      <alignment horizontal="center"/>
    </xf>
    <xf numFmtId="0" fontId="14" fillId="0" borderId="0" xfId="0" applyFont="1" applyAlignment="1">
      <alignment horizontal="left"/>
    </xf>
    <xf numFmtId="164" fontId="31" fillId="0" borderId="0" xfId="1" applyNumberFormat="1" applyFont="1"/>
    <xf numFmtId="0" fontId="24" fillId="0" borderId="0" xfId="0" applyFont="1"/>
    <xf numFmtId="0" fontId="7" fillId="0" borderId="0" xfId="0" applyFont="1" applyAlignment="1">
      <alignment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164" fontId="7" fillId="0" borderId="1" xfId="0" applyNumberFormat="1" applyFont="1" applyBorder="1" applyAlignment="1">
      <alignment horizontal="right" vertical="center" wrapText="1"/>
    </xf>
    <xf numFmtId="0" fontId="8" fillId="0" borderId="1" xfId="0" applyFont="1" applyBorder="1" applyAlignment="1">
      <alignment horizontal="center" vertical="center"/>
    </xf>
    <xf numFmtId="164" fontId="8" fillId="0" borderId="1" xfId="1" applyNumberFormat="1" applyFont="1" applyFill="1" applyBorder="1" applyAlignment="1">
      <alignment horizontal="right" vertical="center" wrapText="1"/>
    </xf>
    <xf numFmtId="0" fontId="5" fillId="0" borderId="1" xfId="0" applyFont="1" applyBorder="1" applyAlignment="1">
      <alignment horizontal="center" vertical="center" wrapText="1"/>
    </xf>
    <xf numFmtId="164" fontId="1" fillId="0" borderId="2" xfId="1" applyNumberFormat="1" applyFont="1" applyBorder="1" applyAlignment="1">
      <alignment horizontal="center" vertical="center"/>
    </xf>
    <xf numFmtId="164" fontId="1" fillId="0" borderId="2" xfId="1" quotePrefix="1" applyNumberFormat="1" applyFont="1" applyBorder="1" applyAlignment="1">
      <alignment horizontal="center" vertical="center"/>
    </xf>
    <xf numFmtId="164" fontId="1" fillId="0" borderId="2" xfId="1" applyNumberFormat="1" applyFont="1" applyBorder="1" applyAlignment="1">
      <alignment horizontal="right" vertical="center"/>
    </xf>
    <xf numFmtId="164" fontId="1" fillId="0" borderId="2" xfId="1" applyNumberFormat="1" applyFont="1" applyBorder="1" applyAlignment="1">
      <alignment vertical="center"/>
    </xf>
    <xf numFmtId="0" fontId="29" fillId="2" borderId="0" xfId="0" applyFont="1" applyFill="1" applyAlignment="1">
      <alignment horizontal="center" vertical="center" wrapText="1"/>
    </xf>
    <xf numFmtId="0" fontId="30" fillId="2" borderId="0" xfId="0" applyFont="1" applyFill="1" applyAlignment="1">
      <alignment horizontal="center" vertical="center" wrapText="1"/>
    </xf>
    <xf numFmtId="0" fontId="2" fillId="2" borderId="0" xfId="0" applyFont="1" applyFill="1" applyAlignment="1">
      <alignment horizontal="center" vertical="center" wrapText="1"/>
    </xf>
    <xf numFmtId="0" fontId="4" fillId="2" borderId="1" xfId="0" applyFont="1" applyFill="1" applyBorder="1" applyAlignment="1">
      <alignment horizontal="left" vertical="center" wrapText="1"/>
    </xf>
    <xf numFmtId="0" fontId="6" fillId="2" borderId="1" xfId="0" applyFont="1" applyFill="1" applyBorder="1" applyAlignment="1">
      <alignment vertical="center" wrapText="1"/>
    </xf>
    <xf numFmtId="165" fontId="9" fillId="0" borderId="0" xfId="0" applyNumberFormat="1" applyFont="1" applyAlignment="1">
      <alignment horizontal="center"/>
    </xf>
    <xf numFmtId="0" fontId="5" fillId="2" borderId="1" xfId="0" applyFont="1" applyFill="1" applyBorder="1" applyAlignment="1">
      <alignment horizontal="left" vertical="center" wrapText="1"/>
    </xf>
    <xf numFmtId="164" fontId="8" fillId="0" borderId="1" xfId="0" applyNumberFormat="1" applyFont="1" applyBorder="1" applyAlignment="1">
      <alignment horizontal="right" vertical="center" wrapText="1"/>
    </xf>
    <xf numFmtId="164" fontId="5" fillId="0" borderId="1" xfId="0" applyNumberFormat="1" applyFont="1" applyBorder="1" applyAlignment="1">
      <alignment vertical="center"/>
    </xf>
    <xf numFmtId="0" fontId="1" fillId="0" borderId="0" xfId="0" applyFont="1"/>
    <xf numFmtId="0" fontId="4" fillId="3" borderId="1" xfId="0" applyFont="1" applyFill="1" applyBorder="1" applyAlignment="1">
      <alignment horizontal="center" vertical="center"/>
    </xf>
    <xf numFmtId="0" fontId="4" fillId="3" borderId="1" xfId="0" applyFont="1" applyFill="1" applyBorder="1" applyAlignment="1">
      <alignment horizontal="left" vertical="center"/>
    </xf>
    <xf numFmtId="164" fontId="4" fillId="3" borderId="1" xfId="1" applyNumberFormat="1" applyFont="1" applyFill="1" applyBorder="1" applyAlignment="1">
      <alignment horizontal="center"/>
    </xf>
    <xf numFmtId="165" fontId="5" fillId="3" borderId="1" xfId="0" applyNumberFormat="1" applyFont="1" applyFill="1" applyBorder="1" applyAlignment="1">
      <alignment horizontal="center" vertical="center"/>
    </xf>
    <xf numFmtId="3" fontId="4" fillId="3" borderId="1" xfId="1" applyNumberFormat="1" applyFont="1" applyFill="1" applyBorder="1" applyAlignment="1">
      <alignment horizontal="center"/>
    </xf>
    <xf numFmtId="0" fontId="5" fillId="3" borderId="1" xfId="0" applyFont="1" applyFill="1" applyBorder="1" applyAlignment="1">
      <alignment horizontal="left" vertical="center"/>
    </xf>
    <xf numFmtId="0" fontId="23" fillId="0" borderId="0" xfId="0" applyFont="1"/>
    <xf numFmtId="164" fontId="1" fillId="0" borderId="0" xfId="1" applyNumberFormat="1" applyFont="1"/>
    <xf numFmtId="0" fontId="1" fillId="0" borderId="1" xfId="2" quotePrefix="1" applyFont="1" applyBorder="1" applyAlignment="1">
      <alignment horizontal="center" vertical="center"/>
    </xf>
    <xf numFmtId="2" fontId="1" fillId="0" borderId="1" xfId="2" quotePrefix="1" applyNumberFormat="1" applyFont="1" applyBorder="1" applyAlignment="1">
      <alignment horizontal="center" vertical="center"/>
    </xf>
    <xf numFmtId="3" fontId="1" fillId="0" borderId="1" xfId="2" applyNumberFormat="1" applyFont="1" applyBorder="1" applyAlignment="1">
      <alignment horizontal="right" vertical="center"/>
    </xf>
    <xf numFmtId="3" fontId="1" fillId="0" borderId="1" xfId="2" applyNumberFormat="1" applyFont="1" applyBorder="1" applyAlignment="1">
      <alignment vertical="center"/>
    </xf>
    <xf numFmtId="2" fontId="23" fillId="0" borderId="0" xfId="0" applyNumberFormat="1" applyFont="1"/>
    <xf numFmtId="3" fontId="1" fillId="0" borderId="2" xfId="2" applyNumberFormat="1" applyFont="1" applyBorder="1" applyAlignment="1">
      <alignment horizontal="center" vertical="center"/>
    </xf>
    <xf numFmtId="165" fontId="1" fillId="0" borderId="2" xfId="2" applyNumberFormat="1" applyFont="1" applyBorder="1" applyAlignment="1">
      <alignment horizontal="center" vertical="center"/>
    </xf>
    <xf numFmtId="0" fontId="1" fillId="0" borderId="2" xfId="2" quotePrefix="1" applyFont="1" applyBorder="1" applyAlignment="1">
      <alignment horizontal="center" vertical="center"/>
    </xf>
    <xf numFmtId="3" fontId="1" fillId="0" borderId="2" xfId="2" applyNumberFormat="1" applyFont="1" applyBorder="1" applyAlignment="1">
      <alignment horizontal="right" vertical="center"/>
    </xf>
    <xf numFmtId="3" fontId="1" fillId="0" borderId="2" xfId="2" applyNumberFormat="1" applyFont="1" applyBorder="1" applyAlignment="1">
      <alignment vertical="center"/>
    </xf>
    <xf numFmtId="164" fontId="11" fillId="0" borderId="2" xfId="1" applyNumberFormat="1" applyFont="1" applyBorder="1" applyAlignment="1">
      <alignment horizontal="center" vertical="center"/>
    </xf>
    <xf numFmtId="165" fontId="11" fillId="0" borderId="2" xfId="2" applyNumberFormat="1" applyFont="1" applyBorder="1" applyAlignment="1">
      <alignment horizontal="center" vertical="center"/>
    </xf>
    <xf numFmtId="3" fontId="11" fillId="0" borderId="2" xfId="2" applyNumberFormat="1" applyFont="1" applyBorder="1" applyAlignment="1">
      <alignment horizontal="center" vertical="center"/>
    </xf>
    <xf numFmtId="3" fontId="11" fillId="0" borderId="2" xfId="2" applyNumberFormat="1" applyFont="1" applyBorder="1" applyAlignment="1">
      <alignment horizontal="right" vertical="center"/>
    </xf>
    <xf numFmtId="164" fontId="16" fillId="0" borderId="1" xfId="0" applyNumberFormat="1" applyFont="1" applyBorder="1" applyAlignment="1">
      <alignment vertical="center"/>
    </xf>
    <xf numFmtId="4" fontId="11" fillId="0" borderId="2" xfId="2" applyNumberFormat="1" applyFont="1" applyBorder="1" applyAlignment="1">
      <alignment horizontal="center" vertical="center"/>
    </xf>
    <xf numFmtId="0" fontId="5" fillId="2" borderId="1" xfId="0" applyFont="1" applyFill="1" applyBorder="1" applyAlignment="1">
      <alignment horizontal="left" vertical="center" shrinkToFit="1"/>
    </xf>
    <xf numFmtId="43" fontId="18" fillId="2" borderId="1" xfId="1" applyFont="1" applyFill="1" applyBorder="1" applyAlignment="1">
      <alignment horizontal="center" vertical="center"/>
    </xf>
    <xf numFmtId="43" fontId="5" fillId="2" borderId="1" xfId="1" applyFont="1" applyFill="1" applyBorder="1" applyAlignment="1">
      <alignment horizontal="center" vertical="center"/>
    </xf>
    <xf numFmtId="168" fontId="5" fillId="2" borderId="1" xfId="1" applyNumberFormat="1" applyFont="1" applyFill="1" applyBorder="1" applyAlignment="1">
      <alignment horizontal="center" vertical="center"/>
    </xf>
    <xf numFmtId="0" fontId="5" fillId="3" borderId="1" xfId="4" applyFont="1" applyFill="1" applyBorder="1" applyAlignment="1">
      <alignment vertical="center" wrapText="1"/>
    </xf>
    <xf numFmtId="0" fontId="6" fillId="2" borderId="3" xfId="0" applyFont="1" applyFill="1" applyBorder="1" applyAlignment="1">
      <alignment horizontal="center" vertical="center"/>
    </xf>
    <xf numFmtId="164" fontId="6" fillId="2" borderId="3" xfId="0" applyNumberFormat="1" applyFont="1" applyFill="1" applyBorder="1" applyAlignment="1">
      <alignment horizontal="center" vertical="center" wrapText="1"/>
    </xf>
    <xf numFmtId="0" fontId="5" fillId="3" borderId="4" xfId="4" applyFont="1" applyFill="1" applyBorder="1" applyAlignment="1">
      <alignment vertical="center" wrapText="1"/>
    </xf>
    <xf numFmtId="0" fontId="6" fillId="2" borderId="3" xfId="0" applyFont="1" applyFill="1" applyBorder="1" applyAlignment="1">
      <alignment vertical="center" wrapText="1"/>
    </xf>
    <xf numFmtId="164" fontId="6" fillId="2"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xf>
    <xf numFmtId="3" fontId="5" fillId="3" borderId="1" xfId="1" applyNumberFormat="1" applyFont="1" applyFill="1" applyBorder="1" applyAlignment="1">
      <alignment horizontal="center" vertical="center"/>
    </xf>
    <xf numFmtId="0" fontId="2" fillId="2" borderId="1" xfId="0" applyFont="1" applyFill="1" applyBorder="1" applyAlignment="1">
      <alignment horizontal="center" vertical="center"/>
    </xf>
    <xf numFmtId="164" fontId="5" fillId="3" borderId="1" xfId="1" applyNumberFormat="1" applyFont="1" applyFill="1" applyBorder="1" applyAlignment="1">
      <alignment horizontal="center" vertical="center"/>
    </xf>
    <xf numFmtId="3" fontId="5" fillId="3" borderId="1" xfId="0" applyNumberFormat="1" applyFont="1" applyFill="1" applyBorder="1" applyAlignment="1">
      <alignment horizontal="center" vertical="center"/>
    </xf>
    <xf numFmtId="3" fontId="6" fillId="2" borderId="1" xfId="0" applyNumberFormat="1" applyFont="1" applyFill="1" applyBorder="1" applyAlignment="1">
      <alignment horizontal="center" vertical="center"/>
    </xf>
    <xf numFmtId="0" fontId="34" fillId="3" borderId="1" xfId="4" applyFont="1" applyFill="1" applyBorder="1" applyAlignment="1">
      <alignment vertical="center" wrapText="1"/>
    </xf>
    <xf numFmtId="164" fontId="4" fillId="3" borderId="1" xfId="1" applyNumberFormat="1" applyFont="1" applyFill="1" applyBorder="1" applyAlignment="1">
      <alignment horizontal="center" vertical="center"/>
    </xf>
    <xf numFmtId="0" fontId="1" fillId="0" borderId="1" xfId="0" applyFont="1" applyBorder="1" applyAlignment="1">
      <alignment wrapText="1"/>
    </xf>
    <xf numFmtId="0" fontId="1" fillId="0" borderId="1" xfId="0" applyFont="1" applyBorder="1" applyAlignment="1">
      <alignment horizontal="center" vertical="center" wrapText="1"/>
    </xf>
    <xf numFmtId="164" fontId="35" fillId="2" borderId="1" xfId="1" applyNumberFormat="1" applyFont="1" applyFill="1" applyBorder="1" applyAlignment="1">
      <alignment horizontal="center" vertical="center" wrapText="1"/>
    </xf>
    <xf numFmtId="0" fontId="36" fillId="2" borderId="0" xfId="0" applyFont="1" applyFill="1" applyAlignment="1">
      <alignment horizontal="center" vertical="center" wrapText="1"/>
    </xf>
    <xf numFmtId="0" fontId="32" fillId="2" borderId="0" xfId="0" applyFont="1" applyFill="1" applyAlignment="1">
      <alignment horizontal="center" vertical="center" wrapText="1"/>
    </xf>
    <xf numFmtId="164" fontId="6" fillId="2" borderId="4" xfId="1" applyNumberFormat="1" applyFont="1" applyFill="1" applyBorder="1" applyAlignment="1">
      <alignment horizontal="center" vertical="center" wrapText="1"/>
    </xf>
    <xf numFmtId="0" fontId="6" fillId="2" borderId="2" xfId="0" applyFont="1" applyFill="1" applyBorder="1" applyAlignment="1">
      <alignment horizontal="center" vertical="center"/>
    </xf>
    <xf numFmtId="0" fontId="5" fillId="3" borderId="2" xfId="4" applyFont="1" applyFill="1" applyBorder="1" applyAlignment="1">
      <alignment vertical="center" wrapText="1"/>
    </xf>
    <xf numFmtId="164" fontId="6" fillId="2" borderId="2" xfId="0" applyNumberFormat="1" applyFont="1" applyFill="1" applyBorder="1" applyAlignment="1">
      <alignment horizontal="center" vertical="center" wrapText="1"/>
    </xf>
    <xf numFmtId="0" fontId="6" fillId="2" borderId="2" xfId="0" applyFont="1" applyFill="1" applyBorder="1" applyAlignment="1">
      <alignment vertical="center" wrapText="1"/>
    </xf>
    <xf numFmtId="3" fontId="17" fillId="3" borderId="1" xfId="5" applyNumberFormat="1" applyFont="1" applyFill="1" applyBorder="1" applyAlignment="1">
      <alignment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3" fontId="5" fillId="3" borderId="1" xfId="5" applyNumberFormat="1" applyFill="1" applyBorder="1" applyAlignment="1">
      <alignment vertical="center" wrapText="1"/>
    </xf>
    <xf numFmtId="0" fontId="35" fillId="2" borderId="1" xfId="0" applyFont="1" applyFill="1" applyBorder="1" applyAlignment="1">
      <alignment horizontal="center" vertical="center"/>
    </xf>
    <xf numFmtId="0" fontId="35" fillId="2" borderId="1" xfId="0" applyFont="1" applyFill="1" applyBorder="1" applyAlignment="1">
      <alignment horizontal="center" vertical="center" wrapText="1"/>
    </xf>
    <xf numFmtId="0" fontId="37" fillId="0" borderId="1" xfId="0" applyFont="1" applyBorder="1" applyAlignment="1">
      <alignment wrapText="1"/>
    </xf>
    <xf numFmtId="3" fontId="27" fillId="3" borderId="1" xfId="5" applyNumberFormat="1" applyFont="1" applyFill="1" applyBorder="1" applyAlignment="1">
      <alignment vertical="center" wrapText="1"/>
    </xf>
    <xf numFmtId="3" fontId="1" fillId="3" borderId="1" xfId="5" applyNumberFormat="1" applyFont="1" applyFill="1" applyBorder="1" applyAlignment="1">
      <alignment vertical="center" wrapText="1"/>
    </xf>
    <xf numFmtId="164" fontId="5" fillId="3" borderId="1" xfId="1" applyNumberFormat="1" applyFont="1" applyFill="1" applyBorder="1" applyAlignment="1">
      <alignment horizontal="right" vertical="center" wrapText="1"/>
    </xf>
    <xf numFmtId="164" fontId="5" fillId="2" borderId="1" xfId="0" applyNumberFormat="1" applyFont="1" applyFill="1" applyBorder="1" applyAlignment="1">
      <alignment horizontal="center" vertical="center" wrapText="1"/>
    </xf>
    <xf numFmtId="0" fontId="5" fillId="2" borderId="2" xfId="0" applyFont="1" applyFill="1" applyBorder="1" applyAlignment="1">
      <alignment horizontal="left" vertical="center" shrinkToFit="1"/>
    </xf>
    <xf numFmtId="43" fontId="5" fillId="2" borderId="2" xfId="1" applyFont="1" applyFill="1" applyBorder="1" applyAlignment="1">
      <alignment horizontal="center" vertical="center"/>
    </xf>
    <xf numFmtId="0" fontId="7" fillId="0" borderId="0" xfId="0" applyFont="1" applyAlignment="1">
      <alignment horizontal="center"/>
    </xf>
    <xf numFmtId="0" fontId="9" fillId="2" borderId="0" xfId="0" applyFont="1" applyFill="1" applyAlignment="1">
      <alignment horizontal="center" vertical="center" wrapText="1"/>
    </xf>
    <xf numFmtId="165" fontId="7" fillId="0" borderId="0" xfId="0" applyNumberFormat="1" applyFont="1" applyAlignment="1">
      <alignment horizontal="center"/>
    </xf>
    <xf numFmtId="0" fontId="7" fillId="0" borderId="0" xfId="0" applyFont="1" applyAlignment="1">
      <alignment horizontal="center" vertical="center" wrapText="1"/>
    </xf>
    <xf numFmtId="0" fontId="9" fillId="2" borderId="0" xfId="0" applyFont="1" applyFill="1" applyAlignment="1">
      <alignment horizontal="center" vertical="distributed" wrapText="1" shrinkToFit="1"/>
    </xf>
    <xf numFmtId="0" fontId="7" fillId="0" borderId="0" xfId="0" applyFont="1" applyAlignment="1">
      <alignment horizontal="center" wrapText="1"/>
    </xf>
    <xf numFmtId="0" fontId="24" fillId="2" borderId="7" xfId="0" applyFont="1" applyFill="1" applyBorder="1" applyAlignment="1">
      <alignment horizontal="center" vertical="distributed" wrapText="1" shrinkToFit="1"/>
    </xf>
    <xf numFmtId="0" fontId="7" fillId="2" borderId="0" xfId="0" applyFont="1" applyFill="1" applyAlignment="1">
      <alignment horizontal="center" vertical="distributed" wrapText="1" shrinkToFit="1"/>
    </xf>
    <xf numFmtId="0" fontId="7" fillId="2" borderId="6" xfId="0" applyFont="1" applyFill="1" applyBorder="1" applyAlignment="1">
      <alignment horizontal="center" vertical="distributed" wrapText="1" shrinkToFit="1"/>
    </xf>
    <xf numFmtId="0" fontId="26" fillId="0" borderId="0" xfId="0" applyFont="1" applyAlignment="1">
      <alignment horizontal="left"/>
    </xf>
    <xf numFmtId="0" fontId="17" fillId="0" borderId="0" xfId="2" applyFont="1" applyAlignment="1">
      <alignment horizontal="center"/>
    </xf>
    <xf numFmtId="0" fontId="11" fillId="0" borderId="4" xfId="2" applyFont="1" applyBorder="1" applyAlignment="1">
      <alignment horizontal="center" vertical="center" wrapText="1"/>
    </xf>
    <xf numFmtId="0" fontId="11" fillId="0" borderId="2" xfId="2"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center" vertical="center"/>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2" applyFont="1" applyBorder="1" applyAlignment="1">
      <alignment horizontal="center" vertical="center" wrapText="1"/>
    </xf>
    <xf numFmtId="0" fontId="16" fillId="0" borderId="4"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2" xfId="0" applyFont="1" applyBorder="1" applyAlignment="1">
      <alignment horizontal="center" vertical="center" wrapText="1"/>
    </xf>
    <xf numFmtId="0" fontId="21" fillId="0" borderId="0" xfId="0" applyFont="1" applyAlignment="1">
      <alignment horizontal="center"/>
    </xf>
    <xf numFmtId="0" fontId="24" fillId="0" borderId="0" xfId="0" applyFont="1" applyAlignment="1">
      <alignment horizontal="center"/>
    </xf>
    <xf numFmtId="0" fontId="14" fillId="0" borderId="0" xfId="0" applyFont="1" applyAlignment="1">
      <alignment horizontal="left"/>
    </xf>
    <xf numFmtId="164" fontId="11" fillId="0" borderId="4" xfId="1" applyNumberFormat="1" applyFont="1" applyBorder="1" applyAlignment="1">
      <alignment horizontal="center" vertical="center" wrapText="1"/>
    </xf>
    <xf numFmtId="164" fontId="11" fillId="0" borderId="3" xfId="1" applyNumberFormat="1" applyFont="1" applyBorder="1" applyAlignment="1">
      <alignment horizontal="center" vertical="center" wrapText="1"/>
    </xf>
    <xf numFmtId="164" fontId="11" fillId="0" borderId="2" xfId="1" applyNumberFormat="1" applyFont="1" applyBorder="1" applyAlignment="1">
      <alignment horizontal="center" vertical="center" wrapText="1"/>
    </xf>
    <xf numFmtId="0" fontId="7" fillId="0" borderId="0" xfId="2" applyFont="1" applyAlignment="1">
      <alignment horizontal="center"/>
    </xf>
    <xf numFmtId="0" fontId="11" fillId="0" borderId="4" xfId="2" applyFont="1" applyBorder="1" applyAlignment="1">
      <alignment horizontal="center" vertical="center"/>
    </xf>
    <xf numFmtId="0" fontId="11" fillId="0" borderId="3" xfId="2" applyFont="1" applyBorder="1" applyAlignment="1">
      <alignment horizontal="center" vertical="center"/>
    </xf>
    <xf numFmtId="0" fontId="11" fillId="0" borderId="2" xfId="2" applyFont="1" applyBorder="1" applyAlignment="1">
      <alignment horizontal="center" vertical="center"/>
    </xf>
  </cellXfs>
  <cellStyles count="7">
    <cellStyle name="Comma" xfId="1" builtinId="3"/>
    <cellStyle name="Comma 2 2" xfId="6" xr:uid="{00000000-0005-0000-0000-000001000000}"/>
    <cellStyle name="Normal" xfId="0" builtinId="0"/>
    <cellStyle name="Normal 2" xfId="5" xr:uid="{00000000-0005-0000-0000-000003000000}"/>
    <cellStyle name="Normal 3 2" xfId="4" xr:uid="{00000000-0005-0000-0000-000004000000}"/>
    <cellStyle name="Normal_Sheet1" xfId="2" xr:uid="{00000000-0005-0000-0000-00000500000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workbookViewId="0">
      <selection activeCell="G5" sqref="G5"/>
    </sheetView>
  </sheetViews>
  <sheetFormatPr defaultRowHeight="13.2"/>
  <cols>
    <col min="1" max="1" width="6.6640625" customWidth="1"/>
    <col min="2" max="2" width="71.77734375" customWidth="1"/>
    <col min="3" max="3" width="31.33203125" customWidth="1"/>
    <col min="4" max="4" width="28" customWidth="1"/>
    <col min="6" max="7" width="27.109375" customWidth="1"/>
    <col min="8" max="8" width="18" customWidth="1"/>
    <col min="11" max="11" width="28.6640625" customWidth="1"/>
  </cols>
  <sheetData>
    <row r="1" spans="1:12" ht="16.8">
      <c r="A1" s="181" t="s">
        <v>105</v>
      </c>
      <c r="B1" s="181"/>
      <c r="C1" s="181"/>
      <c r="D1" s="181"/>
    </row>
    <row r="2" spans="1:12" ht="16.95" customHeight="1">
      <c r="A2" s="182" t="s">
        <v>52</v>
      </c>
      <c r="B2" s="182"/>
      <c r="C2" s="182"/>
      <c r="D2" s="182"/>
      <c r="E2" s="182"/>
    </row>
    <row r="3" spans="1:12" ht="24.75" customHeight="1">
      <c r="A3" s="185" t="s">
        <v>93</v>
      </c>
      <c r="B3" s="185"/>
      <c r="C3" s="185"/>
      <c r="D3" s="185"/>
      <c r="E3" s="8"/>
      <c r="F3" s="8"/>
      <c r="G3" s="52"/>
      <c r="H3" s="52"/>
      <c r="I3" s="52"/>
      <c r="J3" s="52"/>
    </row>
    <row r="4" spans="1:12" ht="15.6">
      <c r="A4" s="33"/>
      <c r="B4" s="41"/>
      <c r="C4" s="41"/>
      <c r="D4" s="32"/>
    </row>
    <row r="5" spans="1:12" ht="33.6">
      <c r="A5" s="95" t="s">
        <v>7</v>
      </c>
      <c r="B5" s="95" t="s">
        <v>4</v>
      </c>
      <c r="C5" s="95" t="s">
        <v>22</v>
      </c>
      <c r="D5" s="96" t="s">
        <v>3</v>
      </c>
      <c r="E5" s="82"/>
      <c r="F5" s="83">
        <v>3162000</v>
      </c>
      <c r="G5" s="82"/>
      <c r="H5" s="84"/>
    </row>
    <row r="6" spans="1:12" ht="15.6">
      <c r="A6" s="101">
        <v>1</v>
      </c>
      <c r="B6" s="101">
        <v>2</v>
      </c>
      <c r="C6" s="101">
        <v>3</v>
      </c>
      <c r="D6" s="101">
        <v>4</v>
      </c>
      <c r="E6" s="82"/>
      <c r="F6" s="82"/>
      <c r="G6" s="82"/>
      <c r="H6" s="82"/>
    </row>
    <row r="7" spans="1:12" ht="20.25" customHeight="1">
      <c r="A7" s="96"/>
      <c r="B7" s="97" t="s">
        <v>31</v>
      </c>
      <c r="C7" s="98">
        <f>C8+C9</f>
        <v>104082000</v>
      </c>
      <c r="D7" s="43"/>
      <c r="E7" s="85" t="e">
        <f>E8+E10</f>
        <v>#REF!</v>
      </c>
      <c r="F7" s="83">
        <f>F5*5%</f>
        <v>158100</v>
      </c>
      <c r="G7" s="86">
        <f>C7/F7</f>
        <v>658.33017077798866</v>
      </c>
      <c r="H7" s="87"/>
      <c r="K7" s="4"/>
    </row>
    <row r="8" spans="1:12" s="115" customFormat="1" ht="16.8">
      <c r="A8" s="99">
        <v>1</v>
      </c>
      <c r="B8" s="112" t="s">
        <v>55</v>
      </c>
      <c r="C8" s="113">
        <f>'Thuyet minh du toan'!F7</f>
        <v>96832000</v>
      </c>
      <c r="D8" s="114"/>
      <c r="E8" s="85">
        <v>0.82</v>
      </c>
      <c r="F8" s="88">
        <f>C7/F5</f>
        <v>32.916508538899429</v>
      </c>
      <c r="G8" s="83">
        <f>F7*3.5%</f>
        <v>5533.5000000000009</v>
      </c>
      <c r="H8" s="82"/>
    </row>
    <row r="9" spans="1:12" ht="35.25" customHeight="1">
      <c r="A9" s="99">
        <v>2</v>
      </c>
      <c r="B9" s="121" t="s">
        <v>83</v>
      </c>
      <c r="C9" s="100">
        <f>'Thuyet minh du toan'!F26</f>
        <v>7250000</v>
      </c>
      <c r="D9" s="44"/>
      <c r="E9" s="82"/>
      <c r="F9" s="82">
        <f>C8/C7</f>
        <v>0.9303433831017851</v>
      </c>
      <c r="G9" s="82"/>
      <c r="H9" s="87"/>
      <c r="K9" s="4"/>
      <c r="L9" s="50"/>
    </row>
    <row r="10" spans="1:12" ht="96" customHeight="1">
      <c r="A10" s="31"/>
      <c r="B10" s="41"/>
      <c r="C10" s="63"/>
      <c r="D10" s="32"/>
      <c r="E10" s="85" t="e">
        <f>SUM(#REF!)</f>
        <v>#REF!</v>
      </c>
      <c r="F10" s="85"/>
      <c r="G10" s="85"/>
      <c r="H10" s="82"/>
    </row>
    <row r="11" spans="1:12" ht="16.8">
      <c r="A11" s="31"/>
      <c r="B11" s="73"/>
      <c r="C11" s="93"/>
      <c r="D11" s="93"/>
      <c r="E11" s="93"/>
      <c r="F11" s="93"/>
      <c r="G11" s="93"/>
      <c r="H11" s="93"/>
    </row>
    <row r="12" spans="1:12" ht="16.8">
      <c r="A12" s="31"/>
      <c r="B12" s="73"/>
      <c r="C12" s="184"/>
      <c r="D12" s="184"/>
      <c r="E12" s="93"/>
      <c r="F12" s="93"/>
      <c r="G12" s="93"/>
      <c r="H12" s="93"/>
    </row>
    <row r="13" spans="1:12" ht="16.5" customHeight="1">
      <c r="A13" s="186"/>
      <c r="B13" s="186"/>
      <c r="C13" s="184"/>
      <c r="D13" s="184"/>
      <c r="E13" s="94"/>
      <c r="F13" s="94"/>
      <c r="G13" s="94"/>
      <c r="H13" s="94"/>
    </row>
    <row r="14" spans="1:12" ht="16.8">
      <c r="A14" s="31"/>
      <c r="B14" s="64"/>
      <c r="C14" s="183"/>
      <c r="D14" s="183"/>
      <c r="E14" s="183"/>
      <c r="F14" s="183"/>
      <c r="G14" s="183"/>
      <c r="H14" s="183"/>
    </row>
    <row r="15" spans="1:12" ht="16.8">
      <c r="A15" s="31"/>
      <c r="B15" s="64"/>
      <c r="C15" s="68"/>
      <c r="D15" s="68"/>
      <c r="E15" s="68"/>
      <c r="F15" s="68"/>
      <c r="G15" s="68"/>
      <c r="H15" s="68"/>
    </row>
    <row r="16" spans="1:12" ht="16.8">
      <c r="A16" s="31"/>
      <c r="B16" s="64"/>
      <c r="C16" s="68"/>
      <c r="D16" s="68"/>
      <c r="E16" s="68"/>
      <c r="F16" s="68"/>
      <c r="G16" s="68"/>
      <c r="H16" s="68"/>
    </row>
    <row r="17" spans="1:8" ht="16.8">
      <c r="A17" s="181"/>
      <c r="B17" s="181"/>
      <c r="C17" s="183"/>
      <c r="D17" s="183"/>
      <c r="E17" s="68"/>
      <c r="F17" s="68"/>
      <c r="G17" s="68"/>
      <c r="H17" s="68"/>
    </row>
    <row r="18" spans="1:8" ht="15.6">
      <c r="A18" s="31"/>
      <c r="B18" s="58"/>
      <c r="C18" s="59"/>
      <c r="D18" s="59"/>
      <c r="E18" s="59"/>
      <c r="F18" s="60"/>
      <c r="G18" s="61"/>
      <c r="H18" s="60"/>
    </row>
    <row r="19" spans="1:8" ht="15.6">
      <c r="A19" s="31"/>
      <c r="B19" s="41"/>
      <c r="C19" s="32"/>
      <c r="D19" s="32"/>
    </row>
  </sheetData>
  <mergeCells count="11">
    <mergeCell ref="C17:D17"/>
    <mergeCell ref="A3:D3"/>
    <mergeCell ref="C14:D14"/>
    <mergeCell ref="A13:B13"/>
    <mergeCell ref="A17:B17"/>
    <mergeCell ref="C12:D12"/>
    <mergeCell ref="A1:D1"/>
    <mergeCell ref="A2:E2"/>
    <mergeCell ref="E14:F14"/>
    <mergeCell ref="G14:H14"/>
    <mergeCell ref="C13:D13"/>
  </mergeCells>
  <pageMargins left="0.6" right="0.5" top="0.65" bottom="0.65" header="0.3" footer="0.3"/>
  <pageSetup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6"/>
  <sheetViews>
    <sheetView workbookViewId="0">
      <selection activeCell="G8" sqref="G8"/>
    </sheetView>
  </sheetViews>
  <sheetFormatPr defaultColWidth="9.33203125" defaultRowHeight="15"/>
  <cols>
    <col min="1" max="1" width="5.109375" style="2" customWidth="1"/>
    <col min="2" max="2" width="73.33203125" style="1" customWidth="1"/>
    <col min="3" max="3" width="16.44140625" style="2" customWidth="1"/>
    <col min="4" max="4" width="10.77734375" style="1" customWidth="1"/>
    <col min="5" max="5" width="15.6640625" style="1" customWidth="1"/>
    <col min="6" max="6" width="15.6640625" style="2" customWidth="1"/>
    <col min="7" max="7" width="31.109375" style="1" customWidth="1"/>
    <col min="8" max="11" width="9.33203125" style="1"/>
    <col min="12" max="12" width="13.6640625" style="1" bestFit="1" customWidth="1"/>
    <col min="13" max="16384" width="9.33203125" style="1"/>
  </cols>
  <sheetData>
    <row r="1" spans="1:12" ht="16.8">
      <c r="A1" s="188" t="s">
        <v>53</v>
      </c>
      <c r="B1" s="188"/>
      <c r="C1" s="188"/>
      <c r="D1" s="188"/>
      <c r="E1" s="188"/>
      <c r="F1" s="188"/>
      <c r="G1" s="188"/>
    </row>
    <row r="2" spans="1:12" s="5" customFormat="1" ht="23.25" customHeight="1">
      <c r="A2" s="188" t="s">
        <v>89</v>
      </c>
      <c r="B2" s="188"/>
      <c r="C2" s="188"/>
      <c r="D2" s="188"/>
      <c r="E2" s="188"/>
      <c r="F2" s="188"/>
      <c r="G2" s="188"/>
    </row>
    <row r="3" spans="1:12" s="5" customFormat="1" ht="16.8">
      <c r="A3" s="189" t="s">
        <v>103</v>
      </c>
      <c r="B3" s="189"/>
      <c r="C3" s="189"/>
      <c r="D3" s="189"/>
      <c r="E3" s="189"/>
      <c r="F3" s="189"/>
      <c r="G3" s="189"/>
    </row>
    <row r="4" spans="1:12" s="5" customFormat="1" ht="16.8">
      <c r="A4" s="187" t="s">
        <v>102</v>
      </c>
      <c r="B4" s="187"/>
      <c r="C4" s="187"/>
      <c r="D4" s="187"/>
      <c r="E4" s="187"/>
      <c r="F4" s="187"/>
      <c r="G4" s="187"/>
    </row>
    <row r="5" spans="1:12" ht="69" customHeight="1">
      <c r="A5" s="77" t="s">
        <v>0</v>
      </c>
      <c r="B5" s="78" t="s">
        <v>2</v>
      </c>
      <c r="C5" s="42" t="s">
        <v>26</v>
      </c>
      <c r="D5" s="42" t="s">
        <v>27</v>
      </c>
      <c r="E5" s="78" t="s">
        <v>50</v>
      </c>
      <c r="F5" s="78" t="s">
        <v>28</v>
      </c>
      <c r="G5" s="78" t="s">
        <v>3</v>
      </c>
    </row>
    <row r="6" spans="1:12" ht="22.5" customHeight="1">
      <c r="A6" s="76">
        <v>1</v>
      </c>
      <c r="B6" s="53">
        <v>2</v>
      </c>
      <c r="C6" s="54">
        <v>3</v>
      </c>
      <c r="D6" s="54">
        <v>4</v>
      </c>
      <c r="E6" s="53">
        <v>5</v>
      </c>
      <c r="F6" s="53" t="s">
        <v>78</v>
      </c>
      <c r="G6" s="53">
        <v>7</v>
      </c>
    </row>
    <row r="7" spans="1:12" ht="27" customHeight="1">
      <c r="A7" s="51" t="s">
        <v>1</v>
      </c>
      <c r="B7" s="109" t="s">
        <v>55</v>
      </c>
      <c r="C7" s="40"/>
      <c r="D7" s="89"/>
      <c r="E7" s="55"/>
      <c r="F7" s="56">
        <f>SUM(F8:F17)</f>
        <v>96832000</v>
      </c>
      <c r="G7" s="110"/>
      <c r="H7" s="79"/>
      <c r="I7" s="80" t="s">
        <v>30</v>
      </c>
      <c r="J7" s="80"/>
      <c r="K7" s="80"/>
      <c r="L7" s="81">
        <f>C7*D7*E7</f>
        <v>0</v>
      </c>
    </row>
    <row r="8" spans="1:12" ht="78">
      <c r="A8" s="145">
        <v>1</v>
      </c>
      <c r="B8" s="147" t="s">
        <v>64</v>
      </c>
      <c r="C8" s="169">
        <v>8</v>
      </c>
      <c r="D8" s="169">
        <v>5</v>
      </c>
      <c r="E8" s="163">
        <v>412000</v>
      </c>
      <c r="F8" s="146">
        <f>C8*D8*E8</f>
        <v>16480000</v>
      </c>
      <c r="G8" s="148"/>
      <c r="H8" s="79"/>
      <c r="I8" s="80" t="s">
        <v>34</v>
      </c>
      <c r="J8" s="80"/>
      <c r="K8" s="80"/>
      <c r="L8" s="80"/>
    </row>
    <row r="9" spans="1:12" ht="18" customHeight="1">
      <c r="A9" s="51">
        <v>2</v>
      </c>
      <c r="B9" s="144" t="s">
        <v>85</v>
      </c>
      <c r="C9" s="40"/>
      <c r="D9" s="40"/>
      <c r="E9" s="55"/>
      <c r="F9" s="149">
        <f>C9*D9*E9</f>
        <v>0</v>
      </c>
      <c r="G9" s="110"/>
      <c r="H9" s="79"/>
      <c r="I9" s="80"/>
      <c r="J9" s="80"/>
      <c r="K9" s="80"/>
      <c r="L9" s="80"/>
    </row>
    <row r="10" spans="1:12" ht="18" customHeight="1">
      <c r="A10" s="164">
        <v>3</v>
      </c>
      <c r="B10" s="165" t="s">
        <v>86</v>
      </c>
      <c r="C10" s="170">
        <v>2</v>
      </c>
      <c r="D10" s="170">
        <v>2</v>
      </c>
      <c r="E10" s="163">
        <v>412000</v>
      </c>
      <c r="F10" s="166">
        <f>C10*D10*E10</f>
        <v>1648000</v>
      </c>
      <c r="G10" s="167"/>
      <c r="H10" s="79"/>
      <c r="I10" s="80"/>
      <c r="J10" s="80"/>
      <c r="K10" s="80"/>
      <c r="L10" s="80"/>
    </row>
    <row r="11" spans="1:12" ht="46.8">
      <c r="A11" s="51">
        <v>4</v>
      </c>
      <c r="B11" s="144" t="s">
        <v>65</v>
      </c>
      <c r="C11" s="40">
        <v>3</v>
      </c>
      <c r="D11" s="40">
        <v>22</v>
      </c>
      <c r="E11" s="163">
        <v>412000</v>
      </c>
      <c r="F11" s="149">
        <f>C11*D11*E11</f>
        <v>27192000</v>
      </c>
      <c r="G11" s="110"/>
      <c r="H11" s="79"/>
      <c r="I11" s="80" t="s">
        <v>32</v>
      </c>
      <c r="J11" s="80"/>
      <c r="K11" s="80"/>
      <c r="L11" s="80"/>
    </row>
    <row r="12" spans="1:12" ht="46.95" customHeight="1">
      <c r="A12" s="51">
        <v>5</v>
      </c>
      <c r="B12" s="144" t="s">
        <v>49</v>
      </c>
      <c r="C12" s="40">
        <v>4</v>
      </c>
      <c r="D12" s="40">
        <v>2</v>
      </c>
      <c r="E12" s="163">
        <v>412000</v>
      </c>
      <c r="F12" s="149">
        <f t="shared" ref="F12:F16" si="0">C12*D12*E12</f>
        <v>3296000</v>
      </c>
      <c r="G12" s="110"/>
      <c r="H12" s="79"/>
      <c r="I12" s="80" t="s">
        <v>33</v>
      </c>
      <c r="J12" s="80"/>
      <c r="K12" s="80"/>
      <c r="L12" s="80"/>
    </row>
    <row r="13" spans="1:12" s="108" customFormat="1" ht="56.4" customHeight="1">
      <c r="A13" s="51">
        <v>6</v>
      </c>
      <c r="B13" s="144" t="s">
        <v>70</v>
      </c>
      <c r="C13" s="40">
        <v>2</v>
      </c>
      <c r="D13" s="40">
        <v>4</v>
      </c>
      <c r="E13" s="163">
        <v>412000</v>
      </c>
      <c r="F13" s="149">
        <f t="shared" si="0"/>
        <v>3296000</v>
      </c>
      <c r="G13" s="51"/>
      <c r="H13" s="106"/>
      <c r="I13" s="107"/>
      <c r="J13" s="107"/>
      <c r="K13" s="107"/>
      <c r="L13" s="107"/>
    </row>
    <row r="14" spans="1:12" s="108" customFormat="1" ht="49.2" customHeight="1">
      <c r="A14" s="51">
        <v>7</v>
      </c>
      <c r="B14" s="144" t="s">
        <v>66</v>
      </c>
      <c r="C14" s="51"/>
      <c r="D14" s="51"/>
      <c r="E14" s="149"/>
      <c r="F14" s="149">
        <f>E14</f>
        <v>0</v>
      </c>
      <c r="G14" s="156"/>
      <c r="H14" s="106"/>
      <c r="I14" s="107"/>
      <c r="J14" s="107"/>
      <c r="K14" s="107"/>
      <c r="L14" s="107"/>
    </row>
    <row r="15" spans="1:12" s="161" customFormat="1" ht="40.200000000000003" customHeight="1">
      <c r="A15" s="51">
        <v>8</v>
      </c>
      <c r="B15" s="144" t="s">
        <v>67</v>
      </c>
      <c r="C15" s="51" t="s">
        <v>71</v>
      </c>
      <c r="D15" s="51"/>
      <c r="E15" s="55"/>
      <c r="F15" s="149">
        <v>7500000</v>
      </c>
      <c r="G15" s="160"/>
      <c r="I15" s="162"/>
      <c r="J15" s="162"/>
      <c r="K15" s="162"/>
      <c r="L15" s="162"/>
    </row>
    <row r="16" spans="1:12" s="161" customFormat="1" ht="40.200000000000003" customHeight="1">
      <c r="A16" s="51">
        <v>9</v>
      </c>
      <c r="B16" s="144" t="s">
        <v>68</v>
      </c>
      <c r="C16" s="51"/>
      <c r="D16" s="51"/>
      <c r="E16" s="51"/>
      <c r="F16" s="149">
        <f t="shared" si="0"/>
        <v>0</v>
      </c>
      <c r="G16" s="172"/>
      <c r="I16" s="162"/>
      <c r="J16" s="162"/>
      <c r="K16" s="162"/>
      <c r="L16" s="162"/>
    </row>
    <row r="17" spans="1:12" s="161" customFormat="1" ht="40.200000000000003" customHeight="1">
      <c r="A17" s="51">
        <v>10</v>
      </c>
      <c r="B17" s="144" t="s">
        <v>69</v>
      </c>
      <c r="C17" s="51"/>
      <c r="D17" s="51"/>
      <c r="E17" s="51"/>
      <c r="F17" s="149">
        <f>SUM(F20:F25)</f>
        <v>37420000</v>
      </c>
      <c r="G17" s="172"/>
      <c r="I17" s="162"/>
      <c r="J17" s="162"/>
      <c r="K17" s="162"/>
      <c r="L17" s="162"/>
    </row>
    <row r="18" spans="1:12" s="108" customFormat="1" ht="32.4" customHeight="1">
      <c r="A18" s="51"/>
      <c r="B18" s="168" t="s">
        <v>84</v>
      </c>
      <c r="C18" s="51"/>
      <c r="D18" s="51"/>
      <c r="E18" s="55"/>
      <c r="F18" s="149">
        <f t="shared" ref="F18:F19" si="1">C18*D18*E18</f>
        <v>0</v>
      </c>
      <c r="G18" s="51"/>
      <c r="H18" s="106"/>
      <c r="I18" s="107"/>
      <c r="J18" s="107"/>
      <c r="K18" s="107"/>
      <c r="L18" s="107"/>
    </row>
    <row r="19" spans="1:12" s="108" customFormat="1" ht="40.200000000000003" customHeight="1">
      <c r="A19" s="51"/>
      <c r="B19" s="168" t="s">
        <v>79</v>
      </c>
      <c r="C19" s="51"/>
      <c r="D19" s="51"/>
      <c r="E19" s="55"/>
      <c r="F19" s="149">
        <f t="shared" si="1"/>
        <v>0</v>
      </c>
      <c r="G19" s="51"/>
      <c r="H19" s="106"/>
      <c r="I19" s="107"/>
      <c r="J19" s="107"/>
      <c r="K19" s="107"/>
      <c r="L19" s="107"/>
    </row>
    <row r="20" spans="1:12" s="161" customFormat="1" ht="23.4" customHeight="1">
      <c r="A20" s="51"/>
      <c r="B20" s="175" t="s">
        <v>72</v>
      </c>
      <c r="C20" s="51">
        <v>2</v>
      </c>
      <c r="D20" s="51">
        <v>30</v>
      </c>
      <c r="E20" s="163">
        <v>412000</v>
      </c>
      <c r="F20" s="149">
        <f>C20*D20*E20</f>
        <v>24720000</v>
      </c>
      <c r="G20" s="172"/>
      <c r="I20" s="162"/>
      <c r="J20" s="162"/>
      <c r="K20" s="162"/>
      <c r="L20" s="162"/>
    </row>
    <row r="21" spans="1:12" s="161" customFormat="1" ht="26.4">
      <c r="A21" s="51"/>
      <c r="B21" s="175" t="s">
        <v>73</v>
      </c>
      <c r="C21" s="176" t="s">
        <v>77</v>
      </c>
      <c r="D21" s="51"/>
      <c r="E21" s="51"/>
      <c r="F21" s="149">
        <v>2000000</v>
      </c>
      <c r="G21" s="172"/>
      <c r="I21" s="162"/>
      <c r="J21" s="162"/>
      <c r="K21" s="162"/>
      <c r="L21" s="162"/>
    </row>
    <row r="22" spans="1:12" s="161" customFormat="1" ht="26.4">
      <c r="A22" s="51"/>
      <c r="B22" s="175" t="s">
        <v>74</v>
      </c>
      <c r="C22" s="176" t="s">
        <v>77</v>
      </c>
      <c r="D22" s="51"/>
      <c r="E22" s="51"/>
      <c r="F22" s="149">
        <v>4500000</v>
      </c>
      <c r="G22" s="172"/>
      <c r="I22" s="162"/>
      <c r="J22" s="162"/>
      <c r="K22" s="162"/>
      <c r="L22" s="162"/>
    </row>
    <row r="23" spans="1:12" s="161" customFormat="1" ht="26.4">
      <c r="A23" s="51"/>
      <c r="B23" s="175" t="s">
        <v>82</v>
      </c>
      <c r="C23" s="176" t="s">
        <v>77</v>
      </c>
      <c r="D23" s="51"/>
      <c r="E23" s="51"/>
      <c r="F23" s="149">
        <v>200000</v>
      </c>
      <c r="G23" s="172"/>
      <c r="I23" s="162"/>
      <c r="J23" s="162"/>
      <c r="K23" s="162"/>
      <c r="L23" s="162"/>
    </row>
    <row r="24" spans="1:12" s="161" customFormat="1" ht="51.6" customHeight="1">
      <c r="A24" s="51"/>
      <c r="B24" s="175" t="s">
        <v>80</v>
      </c>
      <c r="C24" s="176" t="s">
        <v>77</v>
      </c>
      <c r="D24" s="51"/>
      <c r="E24" s="51"/>
      <c r="F24" s="149">
        <v>6000000</v>
      </c>
      <c r="G24" s="173"/>
      <c r="I24" s="162"/>
      <c r="J24" s="162"/>
      <c r="K24" s="162"/>
      <c r="L24" s="162"/>
    </row>
    <row r="25" spans="1:12" s="161" customFormat="1" ht="26.4">
      <c r="A25" s="51"/>
      <c r="B25" s="175" t="s">
        <v>75</v>
      </c>
      <c r="C25" s="176" t="s">
        <v>76</v>
      </c>
      <c r="D25" s="51"/>
      <c r="E25" s="51"/>
      <c r="F25" s="177"/>
      <c r="G25" s="174"/>
      <c r="I25" s="162"/>
      <c r="J25" s="162"/>
      <c r="K25" s="162"/>
      <c r="L25" s="162"/>
    </row>
    <row r="26" spans="1:12" ht="15.6">
      <c r="A26" s="116" t="s">
        <v>54</v>
      </c>
      <c r="B26" s="117" t="s">
        <v>83</v>
      </c>
      <c r="C26" s="118"/>
      <c r="D26" s="119"/>
      <c r="E26" s="120"/>
      <c r="F26" s="157">
        <f>SUM(F27:F31)</f>
        <v>7250000</v>
      </c>
      <c r="G26" s="158"/>
      <c r="H26" s="79"/>
      <c r="I26" s="80" t="s">
        <v>33</v>
      </c>
      <c r="J26" s="80"/>
      <c r="K26" s="80"/>
      <c r="L26" s="80"/>
    </row>
    <row r="27" spans="1:12" ht="78">
      <c r="A27" s="150">
        <v>1</v>
      </c>
      <c r="B27" s="171" t="s">
        <v>88</v>
      </c>
      <c r="C27" s="154">
        <v>5</v>
      </c>
      <c r="D27" s="151">
        <v>3</v>
      </c>
      <c r="E27" s="153">
        <v>250000</v>
      </c>
      <c r="F27" s="153">
        <f>C27*D27*E27</f>
        <v>3750000</v>
      </c>
      <c r="G27" s="159" t="s">
        <v>81</v>
      </c>
      <c r="H27" s="79"/>
      <c r="I27" s="80"/>
      <c r="J27" s="80"/>
      <c r="K27" s="80"/>
      <c r="L27" s="80"/>
    </row>
    <row r="28" spans="1:12" ht="31.2">
      <c r="A28" s="150">
        <v>2</v>
      </c>
      <c r="B28" s="144" t="s">
        <v>91</v>
      </c>
      <c r="C28" s="154"/>
      <c r="D28" s="151"/>
      <c r="E28" s="153">
        <v>250000</v>
      </c>
      <c r="F28" s="153">
        <f t="shared" ref="F28:F30" si="2">C28*D28*E28</f>
        <v>0</v>
      </c>
      <c r="G28" s="152"/>
      <c r="H28" s="79"/>
      <c r="I28" s="80"/>
      <c r="J28" s="80"/>
      <c r="K28" s="80"/>
      <c r="L28" s="80"/>
    </row>
    <row r="29" spans="1:12" ht="22.95" customHeight="1">
      <c r="A29" s="150">
        <v>3</v>
      </c>
      <c r="B29" s="171" t="s">
        <v>92</v>
      </c>
      <c r="C29" s="154"/>
      <c r="D29" s="151"/>
      <c r="E29" s="153">
        <v>250000</v>
      </c>
      <c r="F29" s="153">
        <f t="shared" si="2"/>
        <v>0</v>
      </c>
      <c r="G29" s="152"/>
      <c r="H29" s="79"/>
      <c r="I29" s="80"/>
      <c r="J29" s="80"/>
      <c r="K29" s="80"/>
      <c r="L29" s="80"/>
    </row>
    <row r="30" spans="1:12" ht="46.8">
      <c r="A30" s="150">
        <v>4</v>
      </c>
      <c r="B30" s="171" t="s">
        <v>90</v>
      </c>
      <c r="C30" s="154">
        <v>3</v>
      </c>
      <c r="D30" s="151">
        <v>2</v>
      </c>
      <c r="E30" s="153">
        <v>250000</v>
      </c>
      <c r="F30" s="153">
        <f t="shared" si="2"/>
        <v>1500000</v>
      </c>
      <c r="G30" s="152"/>
      <c r="H30" s="79"/>
      <c r="I30" s="80"/>
      <c r="J30" s="80"/>
      <c r="K30" s="80"/>
      <c r="L30" s="80"/>
    </row>
    <row r="31" spans="1:12" ht="51" customHeight="1">
      <c r="A31" s="150">
        <v>5</v>
      </c>
      <c r="B31" s="171" t="s">
        <v>87</v>
      </c>
      <c r="C31" s="155">
        <v>4</v>
      </c>
      <c r="D31" s="51">
        <v>2</v>
      </c>
      <c r="E31" s="153">
        <v>250000</v>
      </c>
      <c r="F31" s="178">
        <f>C31*D31*E31</f>
        <v>2000000</v>
      </c>
      <c r="G31" s="51"/>
      <c r="H31" s="79"/>
      <c r="I31" s="80"/>
      <c r="J31" s="80"/>
      <c r="K31" s="80"/>
      <c r="L31" s="80"/>
    </row>
    <row r="32" spans="1:12" ht="20.25" customHeight="1">
      <c r="A32" s="51"/>
      <c r="B32" s="42" t="s">
        <v>5</v>
      </c>
      <c r="C32" s="40"/>
      <c r="D32" s="40"/>
      <c r="E32" s="3"/>
      <c r="F32" s="56">
        <f>F26+F7</f>
        <v>104082000</v>
      </c>
      <c r="G32" s="3"/>
      <c r="H32" s="79"/>
      <c r="I32" s="80"/>
      <c r="J32" s="80"/>
      <c r="K32" s="80"/>
      <c r="L32" s="80"/>
    </row>
    <row r="33" spans="1:12" ht="15.6">
      <c r="A33" s="57"/>
      <c r="B33" s="58"/>
      <c r="C33" s="59"/>
      <c r="D33" s="59"/>
      <c r="E33" s="60"/>
      <c r="F33" s="61"/>
      <c r="G33" s="60"/>
      <c r="H33" s="79"/>
      <c r="I33" s="79"/>
      <c r="J33" s="79"/>
      <c r="K33" s="79"/>
      <c r="L33" s="79"/>
    </row>
    <row r="34" spans="1:12" ht="15.6">
      <c r="A34" s="57"/>
      <c r="B34" s="58"/>
      <c r="C34" s="59"/>
      <c r="D34" s="59"/>
      <c r="E34" s="60"/>
      <c r="F34" s="61"/>
      <c r="G34" s="60"/>
    </row>
    <row r="35" spans="1:12" ht="15.6">
      <c r="A35" s="57"/>
      <c r="B35" s="58"/>
      <c r="C35" s="59"/>
      <c r="D35" s="59"/>
      <c r="E35" s="60"/>
      <c r="F35" s="61"/>
      <c r="G35" s="60"/>
    </row>
    <row r="36" spans="1:12" ht="15.6">
      <c r="A36" s="57"/>
      <c r="B36" s="58"/>
      <c r="C36" s="59"/>
      <c r="D36" s="59"/>
      <c r="E36" s="60"/>
      <c r="F36" s="61"/>
      <c r="G36" s="60"/>
    </row>
  </sheetData>
  <mergeCells count="4">
    <mergeCell ref="A4:G4"/>
    <mergeCell ref="A1:G1"/>
    <mergeCell ref="A2:G2"/>
    <mergeCell ref="A3:G3"/>
  </mergeCells>
  <pageMargins left="0.45" right="0.2" top="0.6" bottom="0.65" header="0.3" footer="0.3"/>
  <pageSetup scale="85"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09"/>
  <sheetViews>
    <sheetView workbookViewId="0">
      <selection activeCell="L9" sqref="L9"/>
    </sheetView>
  </sheetViews>
  <sheetFormatPr defaultRowHeight="13.8"/>
  <cols>
    <col min="1" max="1" width="4.109375" style="9" customWidth="1"/>
    <col min="2" max="2" width="20.77734375" style="9" bestFit="1" customWidth="1"/>
    <col min="3" max="3" width="13.44140625" style="9" customWidth="1"/>
    <col min="4" max="5" width="10.33203125" style="9" customWidth="1"/>
    <col min="6" max="6" width="8" style="9" customWidth="1"/>
    <col min="7" max="7" width="5.77734375" style="9" customWidth="1"/>
    <col min="8" max="8" width="5.6640625" style="9" customWidth="1"/>
    <col min="9" max="9" width="5.44140625" style="9" customWidth="1"/>
    <col min="10" max="10" width="15.77734375" style="9" customWidth="1"/>
    <col min="11" max="11" width="13" style="9" customWidth="1"/>
    <col min="12" max="12" width="15.109375" style="9" customWidth="1"/>
    <col min="13" max="13" width="12.77734375" style="9" customWidth="1"/>
    <col min="14" max="14" width="13.77734375" style="9" customWidth="1"/>
    <col min="15" max="15" width="11.33203125" style="9" customWidth="1"/>
    <col min="16" max="16" width="12.6640625" style="9" hidden="1" customWidth="1"/>
    <col min="17" max="17" width="10.6640625" style="9" customWidth="1"/>
    <col min="18" max="18" width="6" style="9" customWidth="1"/>
    <col min="19" max="21" width="9.33203125" style="9"/>
    <col min="22" max="22" width="15.44140625" style="9" customWidth="1"/>
    <col min="23" max="251" width="9.33203125" style="9"/>
    <col min="252" max="252" width="4.109375" style="9" customWidth="1"/>
    <col min="253" max="253" width="21.33203125" style="9" customWidth="1"/>
    <col min="254" max="254" width="15.109375" style="9" customWidth="1"/>
    <col min="255" max="255" width="7.109375" style="9" customWidth="1"/>
    <col min="256" max="256" width="7" style="9" customWidth="1"/>
    <col min="257" max="257" width="0" style="9" hidden="1" customWidth="1"/>
    <col min="258" max="258" width="6.109375" style="9" customWidth="1"/>
    <col min="259" max="259" width="5.77734375" style="9" customWidth="1"/>
    <col min="260" max="260" width="6" style="9" customWidth="1"/>
    <col min="261" max="261" width="5.44140625" style="9" customWidth="1"/>
    <col min="262" max="262" width="12.77734375" style="9" customWidth="1"/>
    <col min="263" max="263" width="12" style="9" customWidth="1"/>
    <col min="264" max="265" width="12.109375" style="9" customWidth="1"/>
    <col min="266" max="266" width="11" style="9" customWidth="1"/>
    <col min="267" max="267" width="13.109375" style="9" customWidth="1"/>
    <col min="268" max="268" width="6" style="9" customWidth="1"/>
    <col min="269" max="269" width="7.77734375" style="9" customWidth="1"/>
    <col min="270" max="270" width="13.6640625" style="9" customWidth="1"/>
    <col min="271" max="271" width="19.33203125" style="9" customWidth="1"/>
    <col min="272" max="272" width="16.77734375" style="9" customWidth="1"/>
    <col min="273" max="273" width="14.77734375" style="9" bestFit="1" customWidth="1"/>
    <col min="274" max="274" width="14.44140625" style="9" bestFit="1" customWidth="1"/>
    <col min="275" max="507" width="9.33203125" style="9"/>
    <col min="508" max="508" width="4.109375" style="9" customWidth="1"/>
    <col min="509" max="509" width="21.33203125" style="9" customWidth="1"/>
    <col min="510" max="510" width="15.109375" style="9" customWidth="1"/>
    <col min="511" max="511" width="7.109375" style="9" customWidth="1"/>
    <col min="512" max="512" width="7" style="9" customWidth="1"/>
    <col min="513" max="513" width="0" style="9" hidden="1" customWidth="1"/>
    <col min="514" max="514" width="6.109375" style="9" customWidth="1"/>
    <col min="515" max="515" width="5.77734375" style="9" customWidth="1"/>
    <col min="516" max="516" width="6" style="9" customWidth="1"/>
    <col min="517" max="517" width="5.44140625" style="9" customWidth="1"/>
    <col min="518" max="518" width="12.77734375" style="9" customWidth="1"/>
    <col min="519" max="519" width="12" style="9" customWidth="1"/>
    <col min="520" max="521" width="12.109375" style="9" customWidth="1"/>
    <col min="522" max="522" width="11" style="9" customWidth="1"/>
    <col min="523" max="523" width="13.109375" style="9" customWidth="1"/>
    <col min="524" max="524" width="6" style="9" customWidth="1"/>
    <col min="525" max="525" width="7.77734375" style="9" customWidth="1"/>
    <col min="526" max="526" width="13.6640625" style="9" customWidth="1"/>
    <col min="527" max="527" width="19.33203125" style="9" customWidth="1"/>
    <col min="528" max="528" width="16.77734375" style="9" customWidth="1"/>
    <col min="529" max="529" width="14.77734375" style="9" bestFit="1" customWidth="1"/>
    <col min="530" max="530" width="14.44140625" style="9" bestFit="1" customWidth="1"/>
    <col min="531" max="763" width="9.33203125" style="9"/>
    <col min="764" max="764" width="4.109375" style="9" customWidth="1"/>
    <col min="765" max="765" width="21.33203125" style="9" customWidth="1"/>
    <col min="766" max="766" width="15.109375" style="9" customWidth="1"/>
    <col min="767" max="767" width="7.109375" style="9" customWidth="1"/>
    <col min="768" max="768" width="7" style="9" customWidth="1"/>
    <col min="769" max="769" width="0" style="9" hidden="1" customWidth="1"/>
    <col min="770" max="770" width="6.109375" style="9" customWidth="1"/>
    <col min="771" max="771" width="5.77734375" style="9" customWidth="1"/>
    <col min="772" max="772" width="6" style="9" customWidth="1"/>
    <col min="773" max="773" width="5.44140625" style="9" customWidth="1"/>
    <col min="774" max="774" width="12.77734375" style="9" customWidth="1"/>
    <col min="775" max="775" width="12" style="9" customWidth="1"/>
    <col min="776" max="777" width="12.109375" style="9" customWidth="1"/>
    <col min="778" max="778" width="11" style="9" customWidth="1"/>
    <col min="779" max="779" width="13.109375" style="9" customWidth="1"/>
    <col min="780" max="780" width="6" style="9" customWidth="1"/>
    <col min="781" max="781" width="7.77734375" style="9" customWidth="1"/>
    <col min="782" max="782" width="13.6640625" style="9" customWidth="1"/>
    <col min="783" max="783" width="19.33203125" style="9" customWidth="1"/>
    <col min="784" max="784" width="16.77734375" style="9" customWidth="1"/>
    <col min="785" max="785" width="14.77734375" style="9" bestFit="1" customWidth="1"/>
    <col min="786" max="786" width="14.44140625" style="9" bestFit="1" customWidth="1"/>
    <col min="787" max="1019" width="9.33203125" style="9"/>
    <col min="1020" max="1020" width="4.109375" style="9" customWidth="1"/>
    <col min="1021" max="1021" width="21.33203125" style="9" customWidth="1"/>
    <col min="1022" max="1022" width="15.109375" style="9" customWidth="1"/>
    <col min="1023" max="1023" width="7.109375" style="9" customWidth="1"/>
    <col min="1024" max="1024" width="7" style="9" customWidth="1"/>
    <col min="1025" max="1025" width="0" style="9" hidden="1" customWidth="1"/>
    <col min="1026" max="1026" width="6.109375" style="9" customWidth="1"/>
    <col min="1027" max="1027" width="5.77734375" style="9" customWidth="1"/>
    <col min="1028" max="1028" width="6" style="9" customWidth="1"/>
    <col min="1029" max="1029" width="5.44140625" style="9" customWidth="1"/>
    <col min="1030" max="1030" width="12.77734375" style="9" customWidth="1"/>
    <col min="1031" max="1031" width="12" style="9" customWidth="1"/>
    <col min="1032" max="1033" width="12.109375" style="9" customWidth="1"/>
    <col min="1034" max="1034" width="11" style="9" customWidth="1"/>
    <col min="1035" max="1035" width="13.109375" style="9" customWidth="1"/>
    <col min="1036" max="1036" width="6" style="9" customWidth="1"/>
    <col min="1037" max="1037" width="7.77734375" style="9" customWidth="1"/>
    <col min="1038" max="1038" width="13.6640625" style="9" customWidth="1"/>
    <col min="1039" max="1039" width="19.33203125" style="9" customWidth="1"/>
    <col min="1040" max="1040" width="16.77734375" style="9" customWidth="1"/>
    <col min="1041" max="1041" width="14.77734375" style="9" bestFit="1" customWidth="1"/>
    <col min="1042" max="1042" width="14.44140625" style="9" bestFit="1" customWidth="1"/>
    <col min="1043" max="1275" width="9.33203125" style="9"/>
    <col min="1276" max="1276" width="4.109375" style="9" customWidth="1"/>
    <col min="1277" max="1277" width="21.33203125" style="9" customWidth="1"/>
    <col min="1278" max="1278" width="15.109375" style="9" customWidth="1"/>
    <col min="1279" max="1279" width="7.109375" style="9" customWidth="1"/>
    <col min="1280" max="1280" width="7" style="9" customWidth="1"/>
    <col min="1281" max="1281" width="0" style="9" hidden="1" customWidth="1"/>
    <col min="1282" max="1282" width="6.109375" style="9" customWidth="1"/>
    <col min="1283" max="1283" width="5.77734375" style="9" customWidth="1"/>
    <col min="1284" max="1284" width="6" style="9" customWidth="1"/>
    <col min="1285" max="1285" width="5.44140625" style="9" customWidth="1"/>
    <col min="1286" max="1286" width="12.77734375" style="9" customWidth="1"/>
    <col min="1287" max="1287" width="12" style="9" customWidth="1"/>
    <col min="1288" max="1289" width="12.109375" style="9" customWidth="1"/>
    <col min="1290" max="1290" width="11" style="9" customWidth="1"/>
    <col min="1291" max="1291" width="13.109375" style="9" customWidth="1"/>
    <col min="1292" max="1292" width="6" style="9" customWidth="1"/>
    <col min="1293" max="1293" width="7.77734375" style="9" customWidth="1"/>
    <col min="1294" max="1294" width="13.6640625" style="9" customWidth="1"/>
    <col min="1295" max="1295" width="19.33203125" style="9" customWidth="1"/>
    <col min="1296" max="1296" width="16.77734375" style="9" customWidth="1"/>
    <col min="1297" max="1297" width="14.77734375" style="9" bestFit="1" customWidth="1"/>
    <col min="1298" max="1298" width="14.44140625" style="9" bestFit="1" customWidth="1"/>
    <col min="1299" max="1531" width="9.33203125" style="9"/>
    <col min="1532" max="1532" width="4.109375" style="9" customWidth="1"/>
    <col min="1533" max="1533" width="21.33203125" style="9" customWidth="1"/>
    <col min="1534" max="1534" width="15.109375" style="9" customWidth="1"/>
    <col min="1535" max="1535" width="7.109375" style="9" customWidth="1"/>
    <col min="1536" max="1536" width="7" style="9" customWidth="1"/>
    <col min="1537" max="1537" width="0" style="9" hidden="1" customWidth="1"/>
    <col min="1538" max="1538" width="6.109375" style="9" customWidth="1"/>
    <col min="1539" max="1539" width="5.77734375" style="9" customWidth="1"/>
    <col min="1540" max="1540" width="6" style="9" customWidth="1"/>
    <col min="1541" max="1541" width="5.44140625" style="9" customWidth="1"/>
    <col min="1542" max="1542" width="12.77734375" style="9" customWidth="1"/>
    <col min="1543" max="1543" width="12" style="9" customWidth="1"/>
    <col min="1544" max="1545" width="12.109375" style="9" customWidth="1"/>
    <col min="1546" max="1546" width="11" style="9" customWidth="1"/>
    <col min="1547" max="1547" width="13.109375" style="9" customWidth="1"/>
    <col min="1548" max="1548" width="6" style="9" customWidth="1"/>
    <col min="1549" max="1549" width="7.77734375" style="9" customWidth="1"/>
    <col min="1550" max="1550" width="13.6640625" style="9" customWidth="1"/>
    <col min="1551" max="1551" width="19.33203125" style="9" customWidth="1"/>
    <col min="1552" max="1552" width="16.77734375" style="9" customWidth="1"/>
    <col min="1553" max="1553" width="14.77734375" style="9" bestFit="1" customWidth="1"/>
    <col min="1554" max="1554" width="14.44140625" style="9" bestFit="1" customWidth="1"/>
    <col min="1555" max="1787" width="9.33203125" style="9"/>
    <col min="1788" max="1788" width="4.109375" style="9" customWidth="1"/>
    <col min="1789" max="1789" width="21.33203125" style="9" customWidth="1"/>
    <col min="1790" max="1790" width="15.109375" style="9" customWidth="1"/>
    <col min="1791" max="1791" width="7.109375" style="9" customWidth="1"/>
    <col min="1792" max="1792" width="7" style="9" customWidth="1"/>
    <col min="1793" max="1793" width="0" style="9" hidden="1" customWidth="1"/>
    <col min="1794" max="1794" width="6.109375" style="9" customWidth="1"/>
    <col min="1795" max="1795" width="5.77734375" style="9" customWidth="1"/>
    <col min="1796" max="1796" width="6" style="9" customWidth="1"/>
    <col min="1797" max="1797" width="5.44140625" style="9" customWidth="1"/>
    <col min="1798" max="1798" width="12.77734375" style="9" customWidth="1"/>
    <col min="1799" max="1799" width="12" style="9" customWidth="1"/>
    <col min="1800" max="1801" width="12.109375" style="9" customWidth="1"/>
    <col min="1802" max="1802" width="11" style="9" customWidth="1"/>
    <col min="1803" max="1803" width="13.109375" style="9" customWidth="1"/>
    <col min="1804" max="1804" width="6" style="9" customWidth="1"/>
    <col min="1805" max="1805" width="7.77734375" style="9" customWidth="1"/>
    <col min="1806" max="1806" width="13.6640625" style="9" customWidth="1"/>
    <col min="1807" max="1807" width="19.33203125" style="9" customWidth="1"/>
    <col min="1808" max="1808" width="16.77734375" style="9" customWidth="1"/>
    <col min="1809" max="1809" width="14.77734375" style="9" bestFit="1" customWidth="1"/>
    <col min="1810" max="1810" width="14.44140625" style="9" bestFit="1" customWidth="1"/>
    <col min="1811" max="2043" width="9.33203125" style="9"/>
    <col min="2044" max="2044" width="4.109375" style="9" customWidth="1"/>
    <col min="2045" max="2045" width="21.33203125" style="9" customWidth="1"/>
    <col min="2046" max="2046" width="15.109375" style="9" customWidth="1"/>
    <col min="2047" max="2047" width="7.109375" style="9" customWidth="1"/>
    <col min="2048" max="2048" width="7" style="9" customWidth="1"/>
    <col min="2049" max="2049" width="0" style="9" hidden="1" customWidth="1"/>
    <col min="2050" max="2050" width="6.109375" style="9" customWidth="1"/>
    <col min="2051" max="2051" width="5.77734375" style="9" customWidth="1"/>
    <col min="2052" max="2052" width="6" style="9" customWidth="1"/>
    <col min="2053" max="2053" width="5.44140625" style="9" customWidth="1"/>
    <col min="2054" max="2054" width="12.77734375" style="9" customWidth="1"/>
    <col min="2055" max="2055" width="12" style="9" customWidth="1"/>
    <col min="2056" max="2057" width="12.109375" style="9" customWidth="1"/>
    <col min="2058" max="2058" width="11" style="9" customWidth="1"/>
    <col min="2059" max="2059" width="13.109375" style="9" customWidth="1"/>
    <col min="2060" max="2060" width="6" style="9" customWidth="1"/>
    <col min="2061" max="2061" width="7.77734375" style="9" customWidth="1"/>
    <col min="2062" max="2062" width="13.6640625" style="9" customWidth="1"/>
    <col min="2063" max="2063" width="19.33203125" style="9" customWidth="1"/>
    <col min="2064" max="2064" width="16.77734375" style="9" customWidth="1"/>
    <col min="2065" max="2065" width="14.77734375" style="9" bestFit="1" customWidth="1"/>
    <col min="2066" max="2066" width="14.44140625" style="9" bestFit="1" customWidth="1"/>
    <col min="2067" max="2299" width="9.33203125" style="9"/>
    <col min="2300" max="2300" width="4.109375" style="9" customWidth="1"/>
    <col min="2301" max="2301" width="21.33203125" style="9" customWidth="1"/>
    <col min="2302" max="2302" width="15.109375" style="9" customWidth="1"/>
    <col min="2303" max="2303" width="7.109375" style="9" customWidth="1"/>
    <col min="2304" max="2304" width="7" style="9" customWidth="1"/>
    <col min="2305" max="2305" width="0" style="9" hidden="1" customWidth="1"/>
    <col min="2306" max="2306" width="6.109375" style="9" customWidth="1"/>
    <col min="2307" max="2307" width="5.77734375" style="9" customWidth="1"/>
    <col min="2308" max="2308" width="6" style="9" customWidth="1"/>
    <col min="2309" max="2309" width="5.44140625" style="9" customWidth="1"/>
    <col min="2310" max="2310" width="12.77734375" style="9" customWidth="1"/>
    <col min="2311" max="2311" width="12" style="9" customWidth="1"/>
    <col min="2312" max="2313" width="12.109375" style="9" customWidth="1"/>
    <col min="2314" max="2314" width="11" style="9" customWidth="1"/>
    <col min="2315" max="2315" width="13.109375" style="9" customWidth="1"/>
    <col min="2316" max="2316" width="6" style="9" customWidth="1"/>
    <col min="2317" max="2317" width="7.77734375" style="9" customWidth="1"/>
    <col min="2318" max="2318" width="13.6640625" style="9" customWidth="1"/>
    <col min="2319" max="2319" width="19.33203125" style="9" customWidth="1"/>
    <col min="2320" max="2320" width="16.77734375" style="9" customWidth="1"/>
    <col min="2321" max="2321" width="14.77734375" style="9" bestFit="1" customWidth="1"/>
    <col min="2322" max="2322" width="14.44140625" style="9" bestFit="1" customWidth="1"/>
    <col min="2323" max="2555" width="9.33203125" style="9"/>
    <col min="2556" max="2556" width="4.109375" style="9" customWidth="1"/>
    <col min="2557" max="2557" width="21.33203125" style="9" customWidth="1"/>
    <col min="2558" max="2558" width="15.109375" style="9" customWidth="1"/>
    <col min="2559" max="2559" width="7.109375" style="9" customWidth="1"/>
    <col min="2560" max="2560" width="7" style="9" customWidth="1"/>
    <col min="2561" max="2561" width="0" style="9" hidden="1" customWidth="1"/>
    <col min="2562" max="2562" width="6.109375" style="9" customWidth="1"/>
    <col min="2563" max="2563" width="5.77734375" style="9" customWidth="1"/>
    <col min="2564" max="2564" width="6" style="9" customWidth="1"/>
    <col min="2565" max="2565" width="5.44140625" style="9" customWidth="1"/>
    <col min="2566" max="2566" width="12.77734375" style="9" customWidth="1"/>
    <col min="2567" max="2567" width="12" style="9" customWidth="1"/>
    <col min="2568" max="2569" width="12.109375" style="9" customWidth="1"/>
    <col min="2570" max="2570" width="11" style="9" customWidth="1"/>
    <col min="2571" max="2571" width="13.109375" style="9" customWidth="1"/>
    <col min="2572" max="2572" width="6" style="9" customWidth="1"/>
    <col min="2573" max="2573" width="7.77734375" style="9" customWidth="1"/>
    <col min="2574" max="2574" width="13.6640625" style="9" customWidth="1"/>
    <col min="2575" max="2575" width="19.33203125" style="9" customWidth="1"/>
    <col min="2576" max="2576" width="16.77734375" style="9" customWidth="1"/>
    <col min="2577" max="2577" width="14.77734375" style="9" bestFit="1" customWidth="1"/>
    <col min="2578" max="2578" width="14.44140625" style="9" bestFit="1" customWidth="1"/>
    <col min="2579" max="2811" width="9.33203125" style="9"/>
    <col min="2812" max="2812" width="4.109375" style="9" customWidth="1"/>
    <col min="2813" max="2813" width="21.33203125" style="9" customWidth="1"/>
    <col min="2814" max="2814" width="15.109375" style="9" customWidth="1"/>
    <col min="2815" max="2815" width="7.109375" style="9" customWidth="1"/>
    <col min="2816" max="2816" width="7" style="9" customWidth="1"/>
    <col min="2817" max="2817" width="0" style="9" hidden="1" customWidth="1"/>
    <col min="2818" max="2818" width="6.109375" style="9" customWidth="1"/>
    <col min="2819" max="2819" width="5.77734375" style="9" customWidth="1"/>
    <col min="2820" max="2820" width="6" style="9" customWidth="1"/>
    <col min="2821" max="2821" width="5.44140625" style="9" customWidth="1"/>
    <col min="2822" max="2822" width="12.77734375" style="9" customWidth="1"/>
    <col min="2823" max="2823" width="12" style="9" customWidth="1"/>
    <col min="2824" max="2825" width="12.109375" style="9" customWidth="1"/>
    <col min="2826" max="2826" width="11" style="9" customWidth="1"/>
    <col min="2827" max="2827" width="13.109375" style="9" customWidth="1"/>
    <col min="2828" max="2828" width="6" style="9" customWidth="1"/>
    <col min="2829" max="2829" width="7.77734375" style="9" customWidth="1"/>
    <col min="2830" max="2830" width="13.6640625" style="9" customWidth="1"/>
    <col min="2831" max="2831" width="19.33203125" style="9" customWidth="1"/>
    <col min="2832" max="2832" width="16.77734375" style="9" customWidth="1"/>
    <col min="2833" max="2833" width="14.77734375" style="9" bestFit="1" customWidth="1"/>
    <col min="2834" max="2834" width="14.44140625" style="9" bestFit="1" customWidth="1"/>
    <col min="2835" max="3067" width="9.33203125" style="9"/>
    <col min="3068" max="3068" width="4.109375" style="9" customWidth="1"/>
    <col min="3069" max="3069" width="21.33203125" style="9" customWidth="1"/>
    <col min="3070" max="3070" width="15.109375" style="9" customWidth="1"/>
    <col min="3071" max="3071" width="7.109375" style="9" customWidth="1"/>
    <col min="3072" max="3072" width="7" style="9" customWidth="1"/>
    <col min="3073" max="3073" width="0" style="9" hidden="1" customWidth="1"/>
    <col min="3074" max="3074" width="6.109375" style="9" customWidth="1"/>
    <col min="3075" max="3075" width="5.77734375" style="9" customWidth="1"/>
    <col min="3076" max="3076" width="6" style="9" customWidth="1"/>
    <col min="3077" max="3077" width="5.44140625" style="9" customWidth="1"/>
    <col min="3078" max="3078" width="12.77734375" style="9" customWidth="1"/>
    <col min="3079" max="3079" width="12" style="9" customWidth="1"/>
    <col min="3080" max="3081" width="12.109375" style="9" customWidth="1"/>
    <col min="3082" max="3082" width="11" style="9" customWidth="1"/>
    <col min="3083" max="3083" width="13.109375" style="9" customWidth="1"/>
    <col min="3084" max="3084" width="6" style="9" customWidth="1"/>
    <col min="3085" max="3085" width="7.77734375" style="9" customWidth="1"/>
    <col min="3086" max="3086" width="13.6640625" style="9" customWidth="1"/>
    <col min="3087" max="3087" width="19.33203125" style="9" customWidth="1"/>
    <col min="3088" max="3088" width="16.77734375" style="9" customWidth="1"/>
    <col min="3089" max="3089" width="14.77734375" style="9" bestFit="1" customWidth="1"/>
    <col min="3090" max="3090" width="14.44140625" style="9" bestFit="1" customWidth="1"/>
    <col min="3091" max="3323" width="9.33203125" style="9"/>
    <col min="3324" max="3324" width="4.109375" style="9" customWidth="1"/>
    <col min="3325" max="3325" width="21.33203125" style="9" customWidth="1"/>
    <col min="3326" max="3326" width="15.109375" style="9" customWidth="1"/>
    <col min="3327" max="3327" width="7.109375" style="9" customWidth="1"/>
    <col min="3328" max="3328" width="7" style="9" customWidth="1"/>
    <col min="3329" max="3329" width="0" style="9" hidden="1" customWidth="1"/>
    <col min="3330" max="3330" width="6.109375" style="9" customWidth="1"/>
    <col min="3331" max="3331" width="5.77734375" style="9" customWidth="1"/>
    <col min="3332" max="3332" width="6" style="9" customWidth="1"/>
    <col min="3333" max="3333" width="5.44140625" style="9" customWidth="1"/>
    <col min="3334" max="3334" width="12.77734375" style="9" customWidth="1"/>
    <col min="3335" max="3335" width="12" style="9" customWidth="1"/>
    <col min="3336" max="3337" width="12.109375" style="9" customWidth="1"/>
    <col min="3338" max="3338" width="11" style="9" customWidth="1"/>
    <col min="3339" max="3339" width="13.109375" style="9" customWidth="1"/>
    <col min="3340" max="3340" width="6" style="9" customWidth="1"/>
    <col min="3341" max="3341" width="7.77734375" style="9" customWidth="1"/>
    <col min="3342" max="3342" width="13.6640625" style="9" customWidth="1"/>
    <col min="3343" max="3343" width="19.33203125" style="9" customWidth="1"/>
    <col min="3344" max="3344" width="16.77734375" style="9" customWidth="1"/>
    <col min="3345" max="3345" width="14.77734375" style="9" bestFit="1" customWidth="1"/>
    <col min="3346" max="3346" width="14.44140625" style="9" bestFit="1" customWidth="1"/>
    <col min="3347" max="3579" width="9.33203125" style="9"/>
    <col min="3580" max="3580" width="4.109375" style="9" customWidth="1"/>
    <col min="3581" max="3581" width="21.33203125" style="9" customWidth="1"/>
    <col min="3582" max="3582" width="15.109375" style="9" customWidth="1"/>
    <col min="3583" max="3583" width="7.109375" style="9" customWidth="1"/>
    <col min="3584" max="3584" width="7" style="9" customWidth="1"/>
    <col min="3585" max="3585" width="0" style="9" hidden="1" customWidth="1"/>
    <col min="3586" max="3586" width="6.109375" style="9" customWidth="1"/>
    <col min="3587" max="3587" width="5.77734375" style="9" customWidth="1"/>
    <col min="3588" max="3588" width="6" style="9" customWidth="1"/>
    <col min="3589" max="3589" width="5.44140625" style="9" customWidth="1"/>
    <col min="3590" max="3590" width="12.77734375" style="9" customWidth="1"/>
    <col min="3591" max="3591" width="12" style="9" customWidth="1"/>
    <col min="3592" max="3593" width="12.109375" style="9" customWidth="1"/>
    <col min="3594" max="3594" width="11" style="9" customWidth="1"/>
    <col min="3595" max="3595" width="13.109375" style="9" customWidth="1"/>
    <col min="3596" max="3596" width="6" style="9" customWidth="1"/>
    <col min="3597" max="3597" width="7.77734375" style="9" customWidth="1"/>
    <col min="3598" max="3598" width="13.6640625" style="9" customWidth="1"/>
    <col min="3599" max="3599" width="19.33203125" style="9" customWidth="1"/>
    <col min="3600" max="3600" width="16.77734375" style="9" customWidth="1"/>
    <col min="3601" max="3601" width="14.77734375" style="9" bestFit="1" customWidth="1"/>
    <col min="3602" max="3602" width="14.44140625" style="9" bestFit="1" customWidth="1"/>
    <col min="3603" max="3835" width="9.33203125" style="9"/>
    <col min="3836" max="3836" width="4.109375" style="9" customWidth="1"/>
    <col min="3837" max="3837" width="21.33203125" style="9" customWidth="1"/>
    <col min="3838" max="3838" width="15.109375" style="9" customWidth="1"/>
    <col min="3839" max="3839" width="7.109375" style="9" customWidth="1"/>
    <col min="3840" max="3840" width="7" style="9" customWidth="1"/>
    <col min="3841" max="3841" width="0" style="9" hidden="1" customWidth="1"/>
    <col min="3842" max="3842" width="6.109375" style="9" customWidth="1"/>
    <col min="3843" max="3843" width="5.77734375" style="9" customWidth="1"/>
    <col min="3844" max="3844" width="6" style="9" customWidth="1"/>
    <col min="3845" max="3845" width="5.44140625" style="9" customWidth="1"/>
    <col min="3846" max="3846" width="12.77734375" style="9" customWidth="1"/>
    <col min="3847" max="3847" width="12" style="9" customWidth="1"/>
    <col min="3848" max="3849" width="12.109375" style="9" customWidth="1"/>
    <col min="3850" max="3850" width="11" style="9" customWidth="1"/>
    <col min="3851" max="3851" width="13.109375" style="9" customWidth="1"/>
    <col min="3852" max="3852" width="6" style="9" customWidth="1"/>
    <col min="3853" max="3853" width="7.77734375" style="9" customWidth="1"/>
    <col min="3854" max="3854" width="13.6640625" style="9" customWidth="1"/>
    <col min="3855" max="3855" width="19.33203125" style="9" customWidth="1"/>
    <col min="3856" max="3856" width="16.77734375" style="9" customWidth="1"/>
    <col min="3857" max="3857" width="14.77734375" style="9" bestFit="1" customWidth="1"/>
    <col min="3858" max="3858" width="14.44140625" style="9" bestFit="1" customWidth="1"/>
    <col min="3859" max="4091" width="9.33203125" style="9"/>
    <col min="4092" max="4092" width="4.109375" style="9" customWidth="1"/>
    <col min="4093" max="4093" width="21.33203125" style="9" customWidth="1"/>
    <col min="4094" max="4094" width="15.109375" style="9" customWidth="1"/>
    <col min="4095" max="4095" width="7.109375" style="9" customWidth="1"/>
    <col min="4096" max="4096" width="7" style="9" customWidth="1"/>
    <col min="4097" max="4097" width="0" style="9" hidden="1" customWidth="1"/>
    <col min="4098" max="4098" width="6.109375" style="9" customWidth="1"/>
    <col min="4099" max="4099" width="5.77734375" style="9" customWidth="1"/>
    <col min="4100" max="4100" width="6" style="9" customWidth="1"/>
    <col min="4101" max="4101" width="5.44140625" style="9" customWidth="1"/>
    <col min="4102" max="4102" width="12.77734375" style="9" customWidth="1"/>
    <col min="4103" max="4103" width="12" style="9" customWidth="1"/>
    <col min="4104" max="4105" width="12.109375" style="9" customWidth="1"/>
    <col min="4106" max="4106" width="11" style="9" customWidth="1"/>
    <col min="4107" max="4107" width="13.109375" style="9" customWidth="1"/>
    <col min="4108" max="4108" width="6" style="9" customWidth="1"/>
    <col min="4109" max="4109" width="7.77734375" style="9" customWidth="1"/>
    <col min="4110" max="4110" width="13.6640625" style="9" customWidth="1"/>
    <col min="4111" max="4111" width="19.33203125" style="9" customWidth="1"/>
    <col min="4112" max="4112" width="16.77734375" style="9" customWidth="1"/>
    <col min="4113" max="4113" width="14.77734375" style="9" bestFit="1" customWidth="1"/>
    <col min="4114" max="4114" width="14.44140625" style="9" bestFit="1" customWidth="1"/>
    <col min="4115" max="4347" width="9.33203125" style="9"/>
    <col min="4348" max="4348" width="4.109375" style="9" customWidth="1"/>
    <col min="4349" max="4349" width="21.33203125" style="9" customWidth="1"/>
    <col min="4350" max="4350" width="15.109375" style="9" customWidth="1"/>
    <col min="4351" max="4351" width="7.109375" style="9" customWidth="1"/>
    <col min="4352" max="4352" width="7" style="9" customWidth="1"/>
    <col min="4353" max="4353" width="0" style="9" hidden="1" customWidth="1"/>
    <col min="4354" max="4354" width="6.109375" style="9" customWidth="1"/>
    <col min="4355" max="4355" width="5.77734375" style="9" customWidth="1"/>
    <col min="4356" max="4356" width="6" style="9" customWidth="1"/>
    <col min="4357" max="4357" width="5.44140625" style="9" customWidth="1"/>
    <col min="4358" max="4358" width="12.77734375" style="9" customWidth="1"/>
    <col min="4359" max="4359" width="12" style="9" customWidth="1"/>
    <col min="4360" max="4361" width="12.109375" style="9" customWidth="1"/>
    <col min="4362" max="4362" width="11" style="9" customWidth="1"/>
    <col min="4363" max="4363" width="13.109375" style="9" customWidth="1"/>
    <col min="4364" max="4364" width="6" style="9" customWidth="1"/>
    <col min="4365" max="4365" width="7.77734375" style="9" customWidth="1"/>
    <col min="4366" max="4366" width="13.6640625" style="9" customWidth="1"/>
    <col min="4367" max="4367" width="19.33203125" style="9" customWidth="1"/>
    <col min="4368" max="4368" width="16.77734375" style="9" customWidth="1"/>
    <col min="4369" max="4369" width="14.77734375" style="9" bestFit="1" customWidth="1"/>
    <col min="4370" max="4370" width="14.44140625" style="9" bestFit="1" customWidth="1"/>
    <col min="4371" max="4603" width="9.33203125" style="9"/>
    <col min="4604" max="4604" width="4.109375" style="9" customWidth="1"/>
    <col min="4605" max="4605" width="21.33203125" style="9" customWidth="1"/>
    <col min="4606" max="4606" width="15.109375" style="9" customWidth="1"/>
    <col min="4607" max="4607" width="7.109375" style="9" customWidth="1"/>
    <col min="4608" max="4608" width="7" style="9" customWidth="1"/>
    <col min="4609" max="4609" width="0" style="9" hidden="1" customWidth="1"/>
    <col min="4610" max="4610" width="6.109375" style="9" customWidth="1"/>
    <col min="4611" max="4611" width="5.77734375" style="9" customWidth="1"/>
    <col min="4612" max="4612" width="6" style="9" customWidth="1"/>
    <col min="4613" max="4613" width="5.44140625" style="9" customWidth="1"/>
    <col min="4614" max="4614" width="12.77734375" style="9" customWidth="1"/>
    <col min="4615" max="4615" width="12" style="9" customWidth="1"/>
    <col min="4616" max="4617" width="12.109375" style="9" customWidth="1"/>
    <col min="4618" max="4618" width="11" style="9" customWidth="1"/>
    <col min="4619" max="4619" width="13.109375" style="9" customWidth="1"/>
    <col min="4620" max="4620" width="6" style="9" customWidth="1"/>
    <col min="4621" max="4621" width="7.77734375" style="9" customWidth="1"/>
    <col min="4622" max="4622" width="13.6640625" style="9" customWidth="1"/>
    <col min="4623" max="4623" width="19.33203125" style="9" customWidth="1"/>
    <col min="4624" max="4624" width="16.77734375" style="9" customWidth="1"/>
    <col min="4625" max="4625" width="14.77734375" style="9" bestFit="1" customWidth="1"/>
    <col min="4626" max="4626" width="14.44140625" style="9" bestFit="1" customWidth="1"/>
    <col min="4627" max="4859" width="9.33203125" style="9"/>
    <col min="4860" max="4860" width="4.109375" style="9" customWidth="1"/>
    <col min="4861" max="4861" width="21.33203125" style="9" customWidth="1"/>
    <col min="4862" max="4862" width="15.109375" style="9" customWidth="1"/>
    <col min="4863" max="4863" width="7.109375" style="9" customWidth="1"/>
    <col min="4864" max="4864" width="7" style="9" customWidth="1"/>
    <col min="4865" max="4865" width="0" style="9" hidden="1" customWidth="1"/>
    <col min="4866" max="4866" width="6.109375" style="9" customWidth="1"/>
    <col min="4867" max="4867" width="5.77734375" style="9" customWidth="1"/>
    <col min="4868" max="4868" width="6" style="9" customWidth="1"/>
    <col min="4869" max="4869" width="5.44140625" style="9" customWidth="1"/>
    <col min="4870" max="4870" width="12.77734375" style="9" customWidth="1"/>
    <col min="4871" max="4871" width="12" style="9" customWidth="1"/>
    <col min="4872" max="4873" width="12.109375" style="9" customWidth="1"/>
    <col min="4874" max="4874" width="11" style="9" customWidth="1"/>
    <col min="4875" max="4875" width="13.109375" style="9" customWidth="1"/>
    <col min="4876" max="4876" width="6" style="9" customWidth="1"/>
    <col min="4877" max="4877" width="7.77734375" style="9" customWidth="1"/>
    <col min="4878" max="4878" width="13.6640625" style="9" customWidth="1"/>
    <col min="4879" max="4879" width="19.33203125" style="9" customWidth="1"/>
    <col min="4880" max="4880" width="16.77734375" style="9" customWidth="1"/>
    <col min="4881" max="4881" width="14.77734375" style="9" bestFit="1" customWidth="1"/>
    <col min="4882" max="4882" width="14.44140625" style="9" bestFit="1" customWidth="1"/>
    <col min="4883" max="5115" width="9.33203125" style="9"/>
    <col min="5116" max="5116" width="4.109375" style="9" customWidth="1"/>
    <col min="5117" max="5117" width="21.33203125" style="9" customWidth="1"/>
    <col min="5118" max="5118" width="15.109375" style="9" customWidth="1"/>
    <col min="5119" max="5119" width="7.109375" style="9" customWidth="1"/>
    <col min="5120" max="5120" width="7" style="9" customWidth="1"/>
    <col min="5121" max="5121" width="0" style="9" hidden="1" customWidth="1"/>
    <col min="5122" max="5122" width="6.109375" style="9" customWidth="1"/>
    <col min="5123" max="5123" width="5.77734375" style="9" customWidth="1"/>
    <col min="5124" max="5124" width="6" style="9" customWidth="1"/>
    <col min="5125" max="5125" width="5.44140625" style="9" customWidth="1"/>
    <col min="5126" max="5126" width="12.77734375" style="9" customWidth="1"/>
    <col min="5127" max="5127" width="12" style="9" customWidth="1"/>
    <col min="5128" max="5129" width="12.109375" style="9" customWidth="1"/>
    <col min="5130" max="5130" width="11" style="9" customWidth="1"/>
    <col min="5131" max="5131" width="13.109375" style="9" customWidth="1"/>
    <col min="5132" max="5132" width="6" style="9" customWidth="1"/>
    <col min="5133" max="5133" width="7.77734375" style="9" customWidth="1"/>
    <col min="5134" max="5134" width="13.6640625" style="9" customWidth="1"/>
    <col min="5135" max="5135" width="19.33203125" style="9" customWidth="1"/>
    <col min="5136" max="5136" width="16.77734375" style="9" customWidth="1"/>
    <col min="5137" max="5137" width="14.77734375" style="9" bestFit="1" customWidth="1"/>
    <col min="5138" max="5138" width="14.44140625" style="9" bestFit="1" customWidth="1"/>
    <col min="5139" max="5371" width="9.33203125" style="9"/>
    <col min="5372" max="5372" width="4.109375" style="9" customWidth="1"/>
    <col min="5373" max="5373" width="21.33203125" style="9" customWidth="1"/>
    <col min="5374" max="5374" width="15.109375" style="9" customWidth="1"/>
    <col min="5375" max="5375" width="7.109375" style="9" customWidth="1"/>
    <col min="5376" max="5376" width="7" style="9" customWidth="1"/>
    <col min="5377" max="5377" width="0" style="9" hidden="1" customWidth="1"/>
    <col min="5378" max="5378" width="6.109375" style="9" customWidth="1"/>
    <col min="5379" max="5379" width="5.77734375" style="9" customWidth="1"/>
    <col min="5380" max="5380" width="6" style="9" customWidth="1"/>
    <col min="5381" max="5381" width="5.44140625" style="9" customWidth="1"/>
    <col min="5382" max="5382" width="12.77734375" style="9" customWidth="1"/>
    <col min="5383" max="5383" width="12" style="9" customWidth="1"/>
    <col min="5384" max="5385" width="12.109375" style="9" customWidth="1"/>
    <col min="5386" max="5386" width="11" style="9" customWidth="1"/>
    <col min="5387" max="5387" width="13.109375" style="9" customWidth="1"/>
    <col min="5388" max="5388" width="6" style="9" customWidth="1"/>
    <col min="5389" max="5389" width="7.77734375" style="9" customWidth="1"/>
    <col min="5390" max="5390" width="13.6640625" style="9" customWidth="1"/>
    <col min="5391" max="5391" width="19.33203125" style="9" customWidth="1"/>
    <col min="5392" max="5392" width="16.77734375" style="9" customWidth="1"/>
    <col min="5393" max="5393" width="14.77734375" style="9" bestFit="1" customWidth="1"/>
    <col min="5394" max="5394" width="14.44140625" style="9" bestFit="1" customWidth="1"/>
    <col min="5395" max="5627" width="9.33203125" style="9"/>
    <col min="5628" max="5628" width="4.109375" style="9" customWidth="1"/>
    <col min="5629" max="5629" width="21.33203125" style="9" customWidth="1"/>
    <col min="5630" max="5630" width="15.109375" style="9" customWidth="1"/>
    <col min="5631" max="5631" width="7.109375" style="9" customWidth="1"/>
    <col min="5632" max="5632" width="7" style="9" customWidth="1"/>
    <col min="5633" max="5633" width="0" style="9" hidden="1" customWidth="1"/>
    <col min="5634" max="5634" width="6.109375" style="9" customWidth="1"/>
    <col min="5635" max="5635" width="5.77734375" style="9" customWidth="1"/>
    <col min="5636" max="5636" width="6" style="9" customWidth="1"/>
    <col min="5637" max="5637" width="5.44140625" style="9" customWidth="1"/>
    <col min="5638" max="5638" width="12.77734375" style="9" customWidth="1"/>
    <col min="5639" max="5639" width="12" style="9" customWidth="1"/>
    <col min="5640" max="5641" width="12.109375" style="9" customWidth="1"/>
    <col min="5642" max="5642" width="11" style="9" customWidth="1"/>
    <col min="5643" max="5643" width="13.109375" style="9" customWidth="1"/>
    <col min="5644" max="5644" width="6" style="9" customWidth="1"/>
    <col min="5645" max="5645" width="7.77734375" style="9" customWidth="1"/>
    <col min="5646" max="5646" width="13.6640625" style="9" customWidth="1"/>
    <col min="5647" max="5647" width="19.33203125" style="9" customWidth="1"/>
    <col min="5648" max="5648" width="16.77734375" style="9" customWidth="1"/>
    <col min="5649" max="5649" width="14.77734375" style="9" bestFit="1" customWidth="1"/>
    <col min="5650" max="5650" width="14.44140625" style="9" bestFit="1" customWidth="1"/>
    <col min="5651" max="5883" width="9.33203125" style="9"/>
    <col min="5884" max="5884" width="4.109375" style="9" customWidth="1"/>
    <col min="5885" max="5885" width="21.33203125" style="9" customWidth="1"/>
    <col min="5886" max="5886" width="15.109375" style="9" customWidth="1"/>
    <col min="5887" max="5887" width="7.109375" style="9" customWidth="1"/>
    <col min="5888" max="5888" width="7" style="9" customWidth="1"/>
    <col min="5889" max="5889" width="0" style="9" hidden="1" customWidth="1"/>
    <col min="5890" max="5890" width="6.109375" style="9" customWidth="1"/>
    <col min="5891" max="5891" width="5.77734375" style="9" customWidth="1"/>
    <col min="5892" max="5892" width="6" style="9" customWidth="1"/>
    <col min="5893" max="5893" width="5.44140625" style="9" customWidth="1"/>
    <col min="5894" max="5894" width="12.77734375" style="9" customWidth="1"/>
    <col min="5895" max="5895" width="12" style="9" customWidth="1"/>
    <col min="5896" max="5897" width="12.109375" style="9" customWidth="1"/>
    <col min="5898" max="5898" width="11" style="9" customWidth="1"/>
    <col min="5899" max="5899" width="13.109375" style="9" customWidth="1"/>
    <col min="5900" max="5900" width="6" style="9" customWidth="1"/>
    <col min="5901" max="5901" width="7.77734375" style="9" customWidth="1"/>
    <col min="5902" max="5902" width="13.6640625" style="9" customWidth="1"/>
    <col min="5903" max="5903" width="19.33203125" style="9" customWidth="1"/>
    <col min="5904" max="5904" width="16.77734375" style="9" customWidth="1"/>
    <col min="5905" max="5905" width="14.77734375" style="9" bestFit="1" customWidth="1"/>
    <col min="5906" max="5906" width="14.44140625" style="9" bestFit="1" customWidth="1"/>
    <col min="5907" max="6139" width="9.33203125" style="9"/>
    <col min="6140" max="6140" width="4.109375" style="9" customWidth="1"/>
    <col min="6141" max="6141" width="21.33203125" style="9" customWidth="1"/>
    <col min="6142" max="6142" width="15.109375" style="9" customWidth="1"/>
    <col min="6143" max="6143" width="7.109375" style="9" customWidth="1"/>
    <col min="6144" max="6144" width="7" style="9" customWidth="1"/>
    <col min="6145" max="6145" width="0" style="9" hidden="1" customWidth="1"/>
    <col min="6146" max="6146" width="6.109375" style="9" customWidth="1"/>
    <col min="6147" max="6147" width="5.77734375" style="9" customWidth="1"/>
    <col min="6148" max="6148" width="6" style="9" customWidth="1"/>
    <col min="6149" max="6149" width="5.44140625" style="9" customWidth="1"/>
    <col min="6150" max="6150" width="12.77734375" style="9" customWidth="1"/>
    <col min="6151" max="6151" width="12" style="9" customWidth="1"/>
    <col min="6152" max="6153" width="12.109375" style="9" customWidth="1"/>
    <col min="6154" max="6154" width="11" style="9" customWidth="1"/>
    <col min="6155" max="6155" width="13.109375" style="9" customWidth="1"/>
    <col min="6156" max="6156" width="6" style="9" customWidth="1"/>
    <col min="6157" max="6157" width="7.77734375" style="9" customWidth="1"/>
    <col min="6158" max="6158" width="13.6640625" style="9" customWidth="1"/>
    <col min="6159" max="6159" width="19.33203125" style="9" customWidth="1"/>
    <col min="6160" max="6160" width="16.77734375" style="9" customWidth="1"/>
    <col min="6161" max="6161" width="14.77734375" style="9" bestFit="1" customWidth="1"/>
    <col min="6162" max="6162" width="14.44140625" style="9" bestFit="1" customWidth="1"/>
    <col min="6163" max="6395" width="9.33203125" style="9"/>
    <col min="6396" max="6396" width="4.109375" style="9" customWidth="1"/>
    <col min="6397" max="6397" width="21.33203125" style="9" customWidth="1"/>
    <col min="6398" max="6398" width="15.109375" style="9" customWidth="1"/>
    <col min="6399" max="6399" width="7.109375" style="9" customWidth="1"/>
    <col min="6400" max="6400" width="7" style="9" customWidth="1"/>
    <col min="6401" max="6401" width="0" style="9" hidden="1" customWidth="1"/>
    <col min="6402" max="6402" width="6.109375" style="9" customWidth="1"/>
    <col min="6403" max="6403" width="5.77734375" style="9" customWidth="1"/>
    <col min="6404" max="6404" width="6" style="9" customWidth="1"/>
    <col min="6405" max="6405" width="5.44140625" style="9" customWidth="1"/>
    <col min="6406" max="6406" width="12.77734375" style="9" customWidth="1"/>
    <col min="6407" max="6407" width="12" style="9" customWidth="1"/>
    <col min="6408" max="6409" width="12.109375" style="9" customWidth="1"/>
    <col min="6410" max="6410" width="11" style="9" customWidth="1"/>
    <col min="6411" max="6411" width="13.109375" style="9" customWidth="1"/>
    <col min="6412" max="6412" width="6" style="9" customWidth="1"/>
    <col min="6413" max="6413" width="7.77734375" style="9" customWidth="1"/>
    <col min="6414" max="6414" width="13.6640625" style="9" customWidth="1"/>
    <col min="6415" max="6415" width="19.33203125" style="9" customWidth="1"/>
    <col min="6416" max="6416" width="16.77734375" style="9" customWidth="1"/>
    <col min="6417" max="6417" width="14.77734375" style="9" bestFit="1" customWidth="1"/>
    <col min="6418" max="6418" width="14.44140625" style="9" bestFit="1" customWidth="1"/>
    <col min="6419" max="6651" width="9.33203125" style="9"/>
    <col min="6652" max="6652" width="4.109375" style="9" customWidth="1"/>
    <col min="6653" max="6653" width="21.33203125" style="9" customWidth="1"/>
    <col min="6654" max="6654" width="15.109375" style="9" customWidth="1"/>
    <col min="6655" max="6655" width="7.109375" style="9" customWidth="1"/>
    <col min="6656" max="6656" width="7" style="9" customWidth="1"/>
    <col min="6657" max="6657" width="0" style="9" hidden="1" customWidth="1"/>
    <col min="6658" max="6658" width="6.109375" style="9" customWidth="1"/>
    <col min="6659" max="6659" width="5.77734375" style="9" customWidth="1"/>
    <col min="6660" max="6660" width="6" style="9" customWidth="1"/>
    <col min="6661" max="6661" width="5.44140625" style="9" customWidth="1"/>
    <col min="6662" max="6662" width="12.77734375" style="9" customWidth="1"/>
    <col min="6663" max="6663" width="12" style="9" customWidth="1"/>
    <col min="6664" max="6665" width="12.109375" style="9" customWidth="1"/>
    <col min="6666" max="6666" width="11" style="9" customWidth="1"/>
    <col min="6667" max="6667" width="13.109375" style="9" customWidth="1"/>
    <col min="6668" max="6668" width="6" style="9" customWidth="1"/>
    <col min="6669" max="6669" width="7.77734375" style="9" customWidth="1"/>
    <col min="6670" max="6670" width="13.6640625" style="9" customWidth="1"/>
    <col min="6671" max="6671" width="19.33203125" style="9" customWidth="1"/>
    <col min="6672" max="6672" width="16.77734375" style="9" customWidth="1"/>
    <col min="6673" max="6673" width="14.77734375" style="9" bestFit="1" customWidth="1"/>
    <col min="6674" max="6674" width="14.44140625" style="9" bestFit="1" customWidth="1"/>
    <col min="6675" max="6907" width="9.33203125" style="9"/>
    <col min="6908" max="6908" width="4.109375" style="9" customWidth="1"/>
    <col min="6909" max="6909" width="21.33203125" style="9" customWidth="1"/>
    <col min="6910" max="6910" width="15.109375" style="9" customWidth="1"/>
    <col min="6911" max="6911" width="7.109375" style="9" customWidth="1"/>
    <col min="6912" max="6912" width="7" style="9" customWidth="1"/>
    <col min="6913" max="6913" width="0" style="9" hidden="1" customWidth="1"/>
    <col min="6914" max="6914" width="6.109375" style="9" customWidth="1"/>
    <col min="6915" max="6915" width="5.77734375" style="9" customWidth="1"/>
    <col min="6916" max="6916" width="6" style="9" customWidth="1"/>
    <col min="6917" max="6917" width="5.44140625" style="9" customWidth="1"/>
    <col min="6918" max="6918" width="12.77734375" style="9" customWidth="1"/>
    <col min="6919" max="6919" width="12" style="9" customWidth="1"/>
    <col min="6920" max="6921" width="12.109375" style="9" customWidth="1"/>
    <col min="6922" max="6922" width="11" style="9" customWidth="1"/>
    <col min="6923" max="6923" width="13.109375" style="9" customWidth="1"/>
    <col min="6924" max="6924" width="6" style="9" customWidth="1"/>
    <col min="6925" max="6925" width="7.77734375" style="9" customWidth="1"/>
    <col min="6926" max="6926" width="13.6640625" style="9" customWidth="1"/>
    <col min="6927" max="6927" width="19.33203125" style="9" customWidth="1"/>
    <col min="6928" max="6928" width="16.77734375" style="9" customWidth="1"/>
    <col min="6929" max="6929" width="14.77734375" style="9" bestFit="1" customWidth="1"/>
    <col min="6930" max="6930" width="14.44140625" style="9" bestFit="1" customWidth="1"/>
    <col min="6931" max="7163" width="9.33203125" style="9"/>
    <col min="7164" max="7164" width="4.109375" style="9" customWidth="1"/>
    <col min="7165" max="7165" width="21.33203125" style="9" customWidth="1"/>
    <col min="7166" max="7166" width="15.109375" style="9" customWidth="1"/>
    <col min="7167" max="7167" width="7.109375" style="9" customWidth="1"/>
    <col min="7168" max="7168" width="7" style="9" customWidth="1"/>
    <col min="7169" max="7169" width="0" style="9" hidden="1" customWidth="1"/>
    <col min="7170" max="7170" width="6.109375" style="9" customWidth="1"/>
    <col min="7171" max="7171" width="5.77734375" style="9" customWidth="1"/>
    <col min="7172" max="7172" width="6" style="9" customWidth="1"/>
    <col min="7173" max="7173" width="5.44140625" style="9" customWidth="1"/>
    <col min="7174" max="7174" width="12.77734375" style="9" customWidth="1"/>
    <col min="7175" max="7175" width="12" style="9" customWidth="1"/>
    <col min="7176" max="7177" width="12.109375" style="9" customWidth="1"/>
    <col min="7178" max="7178" width="11" style="9" customWidth="1"/>
    <col min="7179" max="7179" width="13.109375" style="9" customWidth="1"/>
    <col min="7180" max="7180" width="6" style="9" customWidth="1"/>
    <col min="7181" max="7181" width="7.77734375" style="9" customWidth="1"/>
    <col min="7182" max="7182" width="13.6640625" style="9" customWidth="1"/>
    <col min="7183" max="7183" width="19.33203125" style="9" customWidth="1"/>
    <col min="7184" max="7184" width="16.77734375" style="9" customWidth="1"/>
    <col min="7185" max="7185" width="14.77734375" style="9" bestFit="1" customWidth="1"/>
    <col min="7186" max="7186" width="14.44140625" style="9" bestFit="1" customWidth="1"/>
    <col min="7187" max="7419" width="9.33203125" style="9"/>
    <col min="7420" max="7420" width="4.109375" style="9" customWidth="1"/>
    <col min="7421" max="7421" width="21.33203125" style="9" customWidth="1"/>
    <col min="7422" max="7422" width="15.109375" style="9" customWidth="1"/>
    <col min="7423" max="7423" width="7.109375" style="9" customWidth="1"/>
    <col min="7424" max="7424" width="7" style="9" customWidth="1"/>
    <col min="7425" max="7425" width="0" style="9" hidden="1" customWidth="1"/>
    <col min="7426" max="7426" width="6.109375" style="9" customWidth="1"/>
    <col min="7427" max="7427" width="5.77734375" style="9" customWidth="1"/>
    <col min="7428" max="7428" width="6" style="9" customWidth="1"/>
    <col min="7429" max="7429" width="5.44140625" style="9" customWidth="1"/>
    <col min="7430" max="7430" width="12.77734375" style="9" customWidth="1"/>
    <col min="7431" max="7431" width="12" style="9" customWidth="1"/>
    <col min="7432" max="7433" width="12.109375" style="9" customWidth="1"/>
    <col min="7434" max="7434" width="11" style="9" customWidth="1"/>
    <col min="7435" max="7435" width="13.109375" style="9" customWidth="1"/>
    <col min="7436" max="7436" width="6" style="9" customWidth="1"/>
    <col min="7437" max="7437" width="7.77734375" style="9" customWidth="1"/>
    <col min="7438" max="7438" width="13.6640625" style="9" customWidth="1"/>
    <col min="7439" max="7439" width="19.33203125" style="9" customWidth="1"/>
    <col min="7440" max="7440" width="16.77734375" style="9" customWidth="1"/>
    <col min="7441" max="7441" width="14.77734375" style="9" bestFit="1" customWidth="1"/>
    <col min="7442" max="7442" width="14.44140625" style="9" bestFit="1" customWidth="1"/>
    <col min="7443" max="7675" width="9.33203125" style="9"/>
    <col min="7676" max="7676" width="4.109375" style="9" customWidth="1"/>
    <col min="7677" max="7677" width="21.33203125" style="9" customWidth="1"/>
    <col min="7678" max="7678" width="15.109375" style="9" customWidth="1"/>
    <col min="7679" max="7679" width="7.109375" style="9" customWidth="1"/>
    <col min="7680" max="7680" width="7" style="9" customWidth="1"/>
    <col min="7681" max="7681" width="0" style="9" hidden="1" customWidth="1"/>
    <col min="7682" max="7682" width="6.109375" style="9" customWidth="1"/>
    <col min="7683" max="7683" width="5.77734375" style="9" customWidth="1"/>
    <col min="7684" max="7684" width="6" style="9" customWidth="1"/>
    <col min="7685" max="7685" width="5.44140625" style="9" customWidth="1"/>
    <col min="7686" max="7686" width="12.77734375" style="9" customWidth="1"/>
    <col min="7687" max="7687" width="12" style="9" customWidth="1"/>
    <col min="7688" max="7689" width="12.109375" style="9" customWidth="1"/>
    <col min="7690" max="7690" width="11" style="9" customWidth="1"/>
    <col min="7691" max="7691" width="13.109375" style="9" customWidth="1"/>
    <col min="7692" max="7692" width="6" style="9" customWidth="1"/>
    <col min="7693" max="7693" width="7.77734375" style="9" customWidth="1"/>
    <col min="7694" max="7694" width="13.6640625" style="9" customWidth="1"/>
    <col min="7695" max="7695" width="19.33203125" style="9" customWidth="1"/>
    <col min="7696" max="7696" width="16.77734375" style="9" customWidth="1"/>
    <col min="7697" max="7697" width="14.77734375" style="9" bestFit="1" customWidth="1"/>
    <col min="7698" max="7698" width="14.44140625" style="9" bestFit="1" customWidth="1"/>
    <col min="7699" max="7931" width="9.33203125" style="9"/>
    <col min="7932" max="7932" width="4.109375" style="9" customWidth="1"/>
    <col min="7933" max="7933" width="21.33203125" style="9" customWidth="1"/>
    <col min="7934" max="7934" width="15.109375" style="9" customWidth="1"/>
    <col min="7935" max="7935" width="7.109375" style="9" customWidth="1"/>
    <col min="7936" max="7936" width="7" style="9" customWidth="1"/>
    <col min="7937" max="7937" width="0" style="9" hidden="1" customWidth="1"/>
    <col min="7938" max="7938" width="6.109375" style="9" customWidth="1"/>
    <col min="7939" max="7939" width="5.77734375" style="9" customWidth="1"/>
    <col min="7940" max="7940" width="6" style="9" customWidth="1"/>
    <col min="7941" max="7941" width="5.44140625" style="9" customWidth="1"/>
    <col min="7942" max="7942" width="12.77734375" style="9" customWidth="1"/>
    <col min="7943" max="7943" width="12" style="9" customWidth="1"/>
    <col min="7944" max="7945" width="12.109375" style="9" customWidth="1"/>
    <col min="7946" max="7946" width="11" style="9" customWidth="1"/>
    <col min="7947" max="7947" width="13.109375" style="9" customWidth="1"/>
    <col min="7948" max="7948" width="6" style="9" customWidth="1"/>
    <col min="7949" max="7949" width="7.77734375" style="9" customWidth="1"/>
    <col min="7950" max="7950" width="13.6640625" style="9" customWidth="1"/>
    <col min="7951" max="7951" width="19.33203125" style="9" customWidth="1"/>
    <col min="7952" max="7952" width="16.77734375" style="9" customWidth="1"/>
    <col min="7953" max="7953" width="14.77734375" style="9" bestFit="1" customWidth="1"/>
    <col min="7954" max="7954" width="14.44140625" style="9" bestFit="1" customWidth="1"/>
    <col min="7955" max="8187" width="9.33203125" style="9"/>
    <col min="8188" max="8188" width="4.109375" style="9" customWidth="1"/>
    <col min="8189" max="8189" width="21.33203125" style="9" customWidth="1"/>
    <col min="8190" max="8190" width="15.109375" style="9" customWidth="1"/>
    <col min="8191" max="8191" width="7.109375" style="9" customWidth="1"/>
    <col min="8192" max="8192" width="7" style="9" customWidth="1"/>
    <col min="8193" max="8193" width="0" style="9" hidden="1" customWidth="1"/>
    <col min="8194" max="8194" width="6.109375" style="9" customWidth="1"/>
    <col min="8195" max="8195" width="5.77734375" style="9" customWidth="1"/>
    <col min="8196" max="8196" width="6" style="9" customWidth="1"/>
    <col min="8197" max="8197" width="5.44140625" style="9" customWidth="1"/>
    <col min="8198" max="8198" width="12.77734375" style="9" customWidth="1"/>
    <col min="8199" max="8199" width="12" style="9" customWidth="1"/>
    <col min="8200" max="8201" width="12.109375" style="9" customWidth="1"/>
    <col min="8202" max="8202" width="11" style="9" customWidth="1"/>
    <col min="8203" max="8203" width="13.109375" style="9" customWidth="1"/>
    <col min="8204" max="8204" width="6" style="9" customWidth="1"/>
    <col min="8205" max="8205" width="7.77734375" style="9" customWidth="1"/>
    <col min="8206" max="8206" width="13.6640625" style="9" customWidth="1"/>
    <col min="8207" max="8207" width="19.33203125" style="9" customWidth="1"/>
    <col min="8208" max="8208" width="16.77734375" style="9" customWidth="1"/>
    <col min="8209" max="8209" width="14.77734375" style="9" bestFit="1" customWidth="1"/>
    <col min="8210" max="8210" width="14.44140625" style="9" bestFit="1" customWidth="1"/>
    <col min="8211" max="8443" width="9.33203125" style="9"/>
    <col min="8444" max="8444" width="4.109375" style="9" customWidth="1"/>
    <col min="8445" max="8445" width="21.33203125" style="9" customWidth="1"/>
    <col min="8446" max="8446" width="15.109375" style="9" customWidth="1"/>
    <col min="8447" max="8447" width="7.109375" style="9" customWidth="1"/>
    <col min="8448" max="8448" width="7" style="9" customWidth="1"/>
    <col min="8449" max="8449" width="0" style="9" hidden="1" customWidth="1"/>
    <col min="8450" max="8450" width="6.109375" style="9" customWidth="1"/>
    <col min="8451" max="8451" width="5.77734375" style="9" customWidth="1"/>
    <col min="8452" max="8452" width="6" style="9" customWidth="1"/>
    <col min="8453" max="8453" width="5.44140625" style="9" customWidth="1"/>
    <col min="8454" max="8454" width="12.77734375" style="9" customWidth="1"/>
    <col min="8455" max="8455" width="12" style="9" customWidth="1"/>
    <col min="8456" max="8457" width="12.109375" style="9" customWidth="1"/>
    <col min="8458" max="8458" width="11" style="9" customWidth="1"/>
    <col min="8459" max="8459" width="13.109375" style="9" customWidth="1"/>
    <col min="8460" max="8460" width="6" style="9" customWidth="1"/>
    <col min="8461" max="8461" width="7.77734375" style="9" customWidth="1"/>
    <col min="8462" max="8462" width="13.6640625" style="9" customWidth="1"/>
    <col min="8463" max="8463" width="19.33203125" style="9" customWidth="1"/>
    <col min="8464" max="8464" width="16.77734375" style="9" customWidth="1"/>
    <col min="8465" max="8465" width="14.77734375" style="9" bestFit="1" customWidth="1"/>
    <col min="8466" max="8466" width="14.44140625" style="9" bestFit="1" customWidth="1"/>
    <col min="8467" max="8699" width="9.33203125" style="9"/>
    <col min="8700" max="8700" width="4.109375" style="9" customWidth="1"/>
    <col min="8701" max="8701" width="21.33203125" style="9" customWidth="1"/>
    <col min="8702" max="8702" width="15.109375" style="9" customWidth="1"/>
    <col min="8703" max="8703" width="7.109375" style="9" customWidth="1"/>
    <col min="8704" max="8704" width="7" style="9" customWidth="1"/>
    <col min="8705" max="8705" width="0" style="9" hidden="1" customWidth="1"/>
    <col min="8706" max="8706" width="6.109375" style="9" customWidth="1"/>
    <col min="8707" max="8707" width="5.77734375" style="9" customWidth="1"/>
    <col min="8708" max="8708" width="6" style="9" customWidth="1"/>
    <col min="8709" max="8709" width="5.44140625" style="9" customWidth="1"/>
    <col min="8710" max="8710" width="12.77734375" style="9" customWidth="1"/>
    <col min="8711" max="8711" width="12" style="9" customWidth="1"/>
    <col min="8712" max="8713" width="12.109375" style="9" customWidth="1"/>
    <col min="8714" max="8714" width="11" style="9" customWidth="1"/>
    <col min="8715" max="8715" width="13.109375" style="9" customWidth="1"/>
    <col min="8716" max="8716" width="6" style="9" customWidth="1"/>
    <col min="8717" max="8717" width="7.77734375" style="9" customWidth="1"/>
    <col min="8718" max="8718" width="13.6640625" style="9" customWidth="1"/>
    <col min="8719" max="8719" width="19.33203125" style="9" customWidth="1"/>
    <col min="8720" max="8720" width="16.77734375" style="9" customWidth="1"/>
    <col min="8721" max="8721" width="14.77734375" style="9" bestFit="1" customWidth="1"/>
    <col min="8722" max="8722" width="14.44140625" style="9" bestFit="1" customWidth="1"/>
    <col min="8723" max="8955" width="9.33203125" style="9"/>
    <col min="8956" max="8956" width="4.109375" style="9" customWidth="1"/>
    <col min="8957" max="8957" width="21.33203125" style="9" customWidth="1"/>
    <col min="8958" max="8958" width="15.109375" style="9" customWidth="1"/>
    <col min="8959" max="8959" width="7.109375" style="9" customWidth="1"/>
    <col min="8960" max="8960" width="7" style="9" customWidth="1"/>
    <col min="8961" max="8961" width="0" style="9" hidden="1" customWidth="1"/>
    <col min="8962" max="8962" width="6.109375" style="9" customWidth="1"/>
    <col min="8963" max="8963" width="5.77734375" style="9" customWidth="1"/>
    <col min="8964" max="8964" width="6" style="9" customWidth="1"/>
    <col min="8965" max="8965" width="5.44140625" style="9" customWidth="1"/>
    <col min="8966" max="8966" width="12.77734375" style="9" customWidth="1"/>
    <col min="8967" max="8967" width="12" style="9" customWidth="1"/>
    <col min="8968" max="8969" width="12.109375" style="9" customWidth="1"/>
    <col min="8970" max="8970" width="11" style="9" customWidth="1"/>
    <col min="8971" max="8971" width="13.109375" style="9" customWidth="1"/>
    <col min="8972" max="8972" width="6" style="9" customWidth="1"/>
    <col min="8973" max="8973" width="7.77734375" style="9" customWidth="1"/>
    <col min="8974" max="8974" width="13.6640625" style="9" customWidth="1"/>
    <col min="8975" max="8975" width="19.33203125" style="9" customWidth="1"/>
    <col min="8976" max="8976" width="16.77734375" style="9" customWidth="1"/>
    <col min="8977" max="8977" width="14.77734375" style="9" bestFit="1" customWidth="1"/>
    <col min="8978" max="8978" width="14.44140625" style="9" bestFit="1" customWidth="1"/>
    <col min="8979" max="9211" width="9.33203125" style="9"/>
    <col min="9212" max="9212" width="4.109375" style="9" customWidth="1"/>
    <col min="9213" max="9213" width="21.33203125" style="9" customWidth="1"/>
    <col min="9214" max="9214" width="15.109375" style="9" customWidth="1"/>
    <col min="9215" max="9215" width="7.109375" style="9" customWidth="1"/>
    <col min="9216" max="9216" width="7" style="9" customWidth="1"/>
    <col min="9217" max="9217" width="0" style="9" hidden="1" customWidth="1"/>
    <col min="9218" max="9218" width="6.109375" style="9" customWidth="1"/>
    <col min="9219" max="9219" width="5.77734375" style="9" customWidth="1"/>
    <col min="9220" max="9220" width="6" style="9" customWidth="1"/>
    <col min="9221" max="9221" width="5.44140625" style="9" customWidth="1"/>
    <col min="9222" max="9222" width="12.77734375" style="9" customWidth="1"/>
    <col min="9223" max="9223" width="12" style="9" customWidth="1"/>
    <col min="9224" max="9225" width="12.109375" style="9" customWidth="1"/>
    <col min="9226" max="9226" width="11" style="9" customWidth="1"/>
    <col min="9227" max="9227" width="13.109375" style="9" customWidth="1"/>
    <col min="9228" max="9228" width="6" style="9" customWidth="1"/>
    <col min="9229" max="9229" width="7.77734375" style="9" customWidth="1"/>
    <col min="9230" max="9230" width="13.6640625" style="9" customWidth="1"/>
    <col min="9231" max="9231" width="19.33203125" style="9" customWidth="1"/>
    <col min="9232" max="9232" width="16.77734375" style="9" customWidth="1"/>
    <col min="9233" max="9233" width="14.77734375" style="9" bestFit="1" customWidth="1"/>
    <col min="9234" max="9234" width="14.44140625" style="9" bestFit="1" customWidth="1"/>
    <col min="9235" max="9467" width="9.33203125" style="9"/>
    <col min="9468" max="9468" width="4.109375" style="9" customWidth="1"/>
    <col min="9469" max="9469" width="21.33203125" style="9" customWidth="1"/>
    <col min="9470" max="9470" width="15.109375" style="9" customWidth="1"/>
    <col min="9471" max="9471" width="7.109375" style="9" customWidth="1"/>
    <col min="9472" max="9472" width="7" style="9" customWidth="1"/>
    <col min="9473" max="9473" width="0" style="9" hidden="1" customWidth="1"/>
    <col min="9474" max="9474" width="6.109375" style="9" customWidth="1"/>
    <col min="9475" max="9475" width="5.77734375" style="9" customWidth="1"/>
    <col min="9476" max="9476" width="6" style="9" customWidth="1"/>
    <col min="9477" max="9477" width="5.44140625" style="9" customWidth="1"/>
    <col min="9478" max="9478" width="12.77734375" style="9" customWidth="1"/>
    <col min="9479" max="9479" width="12" style="9" customWidth="1"/>
    <col min="9480" max="9481" width="12.109375" style="9" customWidth="1"/>
    <col min="9482" max="9482" width="11" style="9" customWidth="1"/>
    <col min="9483" max="9483" width="13.109375" style="9" customWidth="1"/>
    <col min="9484" max="9484" width="6" style="9" customWidth="1"/>
    <col min="9485" max="9485" width="7.77734375" style="9" customWidth="1"/>
    <col min="9486" max="9486" width="13.6640625" style="9" customWidth="1"/>
    <col min="9487" max="9487" width="19.33203125" style="9" customWidth="1"/>
    <col min="9488" max="9488" width="16.77734375" style="9" customWidth="1"/>
    <col min="9489" max="9489" width="14.77734375" style="9" bestFit="1" customWidth="1"/>
    <col min="9490" max="9490" width="14.44140625" style="9" bestFit="1" customWidth="1"/>
    <col min="9491" max="9723" width="9.33203125" style="9"/>
    <col min="9724" max="9724" width="4.109375" style="9" customWidth="1"/>
    <col min="9725" max="9725" width="21.33203125" style="9" customWidth="1"/>
    <col min="9726" max="9726" width="15.109375" style="9" customWidth="1"/>
    <col min="9727" max="9727" width="7.109375" style="9" customWidth="1"/>
    <col min="9728" max="9728" width="7" style="9" customWidth="1"/>
    <col min="9729" max="9729" width="0" style="9" hidden="1" customWidth="1"/>
    <col min="9730" max="9730" width="6.109375" style="9" customWidth="1"/>
    <col min="9731" max="9731" width="5.77734375" style="9" customWidth="1"/>
    <col min="9732" max="9732" width="6" style="9" customWidth="1"/>
    <col min="9733" max="9733" width="5.44140625" style="9" customWidth="1"/>
    <col min="9734" max="9734" width="12.77734375" style="9" customWidth="1"/>
    <col min="9735" max="9735" width="12" style="9" customWidth="1"/>
    <col min="9736" max="9737" width="12.109375" style="9" customWidth="1"/>
    <col min="9738" max="9738" width="11" style="9" customWidth="1"/>
    <col min="9739" max="9739" width="13.109375" style="9" customWidth="1"/>
    <col min="9740" max="9740" width="6" style="9" customWidth="1"/>
    <col min="9741" max="9741" width="7.77734375" style="9" customWidth="1"/>
    <col min="9742" max="9742" width="13.6640625" style="9" customWidth="1"/>
    <col min="9743" max="9743" width="19.33203125" style="9" customWidth="1"/>
    <col min="9744" max="9744" width="16.77734375" style="9" customWidth="1"/>
    <col min="9745" max="9745" width="14.77734375" style="9" bestFit="1" customWidth="1"/>
    <col min="9746" max="9746" width="14.44140625" style="9" bestFit="1" customWidth="1"/>
    <col min="9747" max="9979" width="9.33203125" style="9"/>
    <col min="9980" max="9980" width="4.109375" style="9" customWidth="1"/>
    <col min="9981" max="9981" width="21.33203125" style="9" customWidth="1"/>
    <col min="9982" max="9982" width="15.109375" style="9" customWidth="1"/>
    <col min="9983" max="9983" width="7.109375" style="9" customWidth="1"/>
    <col min="9984" max="9984" width="7" style="9" customWidth="1"/>
    <col min="9985" max="9985" width="0" style="9" hidden="1" customWidth="1"/>
    <col min="9986" max="9986" width="6.109375" style="9" customWidth="1"/>
    <col min="9987" max="9987" width="5.77734375" style="9" customWidth="1"/>
    <col min="9988" max="9988" width="6" style="9" customWidth="1"/>
    <col min="9989" max="9989" width="5.44140625" style="9" customWidth="1"/>
    <col min="9990" max="9990" width="12.77734375" style="9" customWidth="1"/>
    <col min="9991" max="9991" width="12" style="9" customWidth="1"/>
    <col min="9992" max="9993" width="12.109375" style="9" customWidth="1"/>
    <col min="9994" max="9994" width="11" style="9" customWidth="1"/>
    <col min="9995" max="9995" width="13.109375" style="9" customWidth="1"/>
    <col min="9996" max="9996" width="6" style="9" customWidth="1"/>
    <col min="9997" max="9997" width="7.77734375" style="9" customWidth="1"/>
    <col min="9998" max="9998" width="13.6640625" style="9" customWidth="1"/>
    <col min="9999" max="9999" width="19.33203125" style="9" customWidth="1"/>
    <col min="10000" max="10000" width="16.77734375" style="9" customWidth="1"/>
    <col min="10001" max="10001" width="14.77734375" style="9" bestFit="1" customWidth="1"/>
    <col min="10002" max="10002" width="14.44140625" style="9" bestFit="1" customWidth="1"/>
    <col min="10003" max="10235" width="9.33203125" style="9"/>
    <col min="10236" max="10236" width="4.109375" style="9" customWidth="1"/>
    <col min="10237" max="10237" width="21.33203125" style="9" customWidth="1"/>
    <col min="10238" max="10238" width="15.109375" style="9" customWidth="1"/>
    <col min="10239" max="10239" width="7.109375" style="9" customWidth="1"/>
    <col min="10240" max="10240" width="7" style="9" customWidth="1"/>
    <col min="10241" max="10241" width="0" style="9" hidden="1" customWidth="1"/>
    <col min="10242" max="10242" width="6.109375" style="9" customWidth="1"/>
    <col min="10243" max="10243" width="5.77734375" style="9" customWidth="1"/>
    <col min="10244" max="10244" width="6" style="9" customWidth="1"/>
    <col min="10245" max="10245" width="5.44140625" style="9" customWidth="1"/>
    <col min="10246" max="10246" width="12.77734375" style="9" customWidth="1"/>
    <col min="10247" max="10247" width="12" style="9" customWidth="1"/>
    <col min="10248" max="10249" width="12.109375" style="9" customWidth="1"/>
    <col min="10250" max="10250" width="11" style="9" customWidth="1"/>
    <col min="10251" max="10251" width="13.109375" style="9" customWidth="1"/>
    <col min="10252" max="10252" width="6" style="9" customWidth="1"/>
    <col min="10253" max="10253" width="7.77734375" style="9" customWidth="1"/>
    <col min="10254" max="10254" width="13.6640625" style="9" customWidth="1"/>
    <col min="10255" max="10255" width="19.33203125" style="9" customWidth="1"/>
    <col min="10256" max="10256" width="16.77734375" style="9" customWidth="1"/>
    <col min="10257" max="10257" width="14.77734375" style="9" bestFit="1" customWidth="1"/>
    <col min="10258" max="10258" width="14.44140625" style="9" bestFit="1" customWidth="1"/>
    <col min="10259" max="10491" width="9.33203125" style="9"/>
    <col min="10492" max="10492" width="4.109375" style="9" customWidth="1"/>
    <col min="10493" max="10493" width="21.33203125" style="9" customWidth="1"/>
    <col min="10494" max="10494" width="15.109375" style="9" customWidth="1"/>
    <col min="10495" max="10495" width="7.109375" style="9" customWidth="1"/>
    <col min="10496" max="10496" width="7" style="9" customWidth="1"/>
    <col min="10497" max="10497" width="0" style="9" hidden="1" customWidth="1"/>
    <col min="10498" max="10498" width="6.109375" style="9" customWidth="1"/>
    <col min="10499" max="10499" width="5.77734375" style="9" customWidth="1"/>
    <col min="10500" max="10500" width="6" style="9" customWidth="1"/>
    <col min="10501" max="10501" width="5.44140625" style="9" customWidth="1"/>
    <col min="10502" max="10502" width="12.77734375" style="9" customWidth="1"/>
    <col min="10503" max="10503" width="12" style="9" customWidth="1"/>
    <col min="10504" max="10505" width="12.109375" style="9" customWidth="1"/>
    <col min="10506" max="10506" width="11" style="9" customWidth="1"/>
    <col min="10507" max="10507" width="13.109375" style="9" customWidth="1"/>
    <col min="10508" max="10508" width="6" style="9" customWidth="1"/>
    <col min="10509" max="10509" width="7.77734375" style="9" customWidth="1"/>
    <col min="10510" max="10510" width="13.6640625" style="9" customWidth="1"/>
    <col min="10511" max="10511" width="19.33203125" style="9" customWidth="1"/>
    <col min="10512" max="10512" width="16.77734375" style="9" customWidth="1"/>
    <col min="10513" max="10513" width="14.77734375" style="9" bestFit="1" customWidth="1"/>
    <col min="10514" max="10514" width="14.44140625" style="9" bestFit="1" customWidth="1"/>
    <col min="10515" max="10747" width="9.33203125" style="9"/>
    <col min="10748" max="10748" width="4.109375" style="9" customWidth="1"/>
    <col min="10749" max="10749" width="21.33203125" style="9" customWidth="1"/>
    <col min="10750" max="10750" width="15.109375" style="9" customWidth="1"/>
    <col min="10751" max="10751" width="7.109375" style="9" customWidth="1"/>
    <col min="10752" max="10752" width="7" style="9" customWidth="1"/>
    <col min="10753" max="10753" width="0" style="9" hidden="1" customWidth="1"/>
    <col min="10754" max="10754" width="6.109375" style="9" customWidth="1"/>
    <col min="10755" max="10755" width="5.77734375" style="9" customWidth="1"/>
    <col min="10756" max="10756" width="6" style="9" customWidth="1"/>
    <col min="10757" max="10757" width="5.44140625" style="9" customWidth="1"/>
    <col min="10758" max="10758" width="12.77734375" style="9" customWidth="1"/>
    <col min="10759" max="10759" width="12" style="9" customWidth="1"/>
    <col min="10760" max="10761" width="12.109375" style="9" customWidth="1"/>
    <col min="10762" max="10762" width="11" style="9" customWidth="1"/>
    <col min="10763" max="10763" width="13.109375" style="9" customWidth="1"/>
    <col min="10764" max="10764" width="6" style="9" customWidth="1"/>
    <col min="10765" max="10765" width="7.77734375" style="9" customWidth="1"/>
    <col min="10766" max="10766" width="13.6640625" style="9" customWidth="1"/>
    <col min="10767" max="10767" width="19.33203125" style="9" customWidth="1"/>
    <col min="10768" max="10768" width="16.77734375" style="9" customWidth="1"/>
    <col min="10769" max="10769" width="14.77734375" style="9" bestFit="1" customWidth="1"/>
    <col min="10770" max="10770" width="14.44140625" style="9" bestFit="1" customWidth="1"/>
    <col min="10771" max="11003" width="9.33203125" style="9"/>
    <col min="11004" max="11004" width="4.109375" style="9" customWidth="1"/>
    <col min="11005" max="11005" width="21.33203125" style="9" customWidth="1"/>
    <col min="11006" max="11006" width="15.109375" style="9" customWidth="1"/>
    <col min="11007" max="11007" width="7.109375" style="9" customWidth="1"/>
    <col min="11008" max="11008" width="7" style="9" customWidth="1"/>
    <col min="11009" max="11009" width="0" style="9" hidden="1" customWidth="1"/>
    <col min="11010" max="11010" width="6.109375" style="9" customWidth="1"/>
    <col min="11011" max="11011" width="5.77734375" style="9" customWidth="1"/>
    <col min="11012" max="11012" width="6" style="9" customWidth="1"/>
    <col min="11013" max="11013" width="5.44140625" style="9" customWidth="1"/>
    <col min="11014" max="11014" width="12.77734375" style="9" customWidth="1"/>
    <col min="11015" max="11015" width="12" style="9" customWidth="1"/>
    <col min="11016" max="11017" width="12.109375" style="9" customWidth="1"/>
    <col min="11018" max="11018" width="11" style="9" customWidth="1"/>
    <col min="11019" max="11019" width="13.109375" style="9" customWidth="1"/>
    <col min="11020" max="11020" width="6" style="9" customWidth="1"/>
    <col min="11021" max="11021" width="7.77734375" style="9" customWidth="1"/>
    <col min="11022" max="11022" width="13.6640625" style="9" customWidth="1"/>
    <col min="11023" max="11023" width="19.33203125" style="9" customWidth="1"/>
    <col min="11024" max="11024" width="16.77734375" style="9" customWidth="1"/>
    <col min="11025" max="11025" width="14.77734375" style="9" bestFit="1" customWidth="1"/>
    <col min="11026" max="11026" width="14.44140625" style="9" bestFit="1" customWidth="1"/>
    <col min="11027" max="11259" width="9.33203125" style="9"/>
    <col min="11260" max="11260" width="4.109375" style="9" customWidth="1"/>
    <col min="11261" max="11261" width="21.33203125" style="9" customWidth="1"/>
    <col min="11262" max="11262" width="15.109375" style="9" customWidth="1"/>
    <col min="11263" max="11263" width="7.109375" style="9" customWidth="1"/>
    <col min="11264" max="11264" width="7" style="9" customWidth="1"/>
    <col min="11265" max="11265" width="0" style="9" hidden="1" customWidth="1"/>
    <col min="11266" max="11266" width="6.109375" style="9" customWidth="1"/>
    <col min="11267" max="11267" width="5.77734375" style="9" customWidth="1"/>
    <col min="11268" max="11268" width="6" style="9" customWidth="1"/>
    <col min="11269" max="11269" width="5.44140625" style="9" customWidth="1"/>
    <col min="11270" max="11270" width="12.77734375" style="9" customWidth="1"/>
    <col min="11271" max="11271" width="12" style="9" customWidth="1"/>
    <col min="11272" max="11273" width="12.109375" style="9" customWidth="1"/>
    <col min="11274" max="11274" width="11" style="9" customWidth="1"/>
    <col min="11275" max="11275" width="13.109375" style="9" customWidth="1"/>
    <col min="11276" max="11276" width="6" style="9" customWidth="1"/>
    <col min="11277" max="11277" width="7.77734375" style="9" customWidth="1"/>
    <col min="11278" max="11278" width="13.6640625" style="9" customWidth="1"/>
    <col min="11279" max="11279" width="19.33203125" style="9" customWidth="1"/>
    <col min="11280" max="11280" width="16.77734375" style="9" customWidth="1"/>
    <col min="11281" max="11281" width="14.77734375" style="9" bestFit="1" customWidth="1"/>
    <col min="11282" max="11282" width="14.44140625" style="9" bestFit="1" customWidth="1"/>
    <col min="11283" max="11515" width="9.33203125" style="9"/>
    <col min="11516" max="11516" width="4.109375" style="9" customWidth="1"/>
    <col min="11517" max="11517" width="21.33203125" style="9" customWidth="1"/>
    <col min="11518" max="11518" width="15.109375" style="9" customWidth="1"/>
    <col min="11519" max="11519" width="7.109375" style="9" customWidth="1"/>
    <col min="11520" max="11520" width="7" style="9" customWidth="1"/>
    <col min="11521" max="11521" width="0" style="9" hidden="1" customWidth="1"/>
    <col min="11522" max="11522" width="6.109375" style="9" customWidth="1"/>
    <col min="11523" max="11523" width="5.77734375" style="9" customWidth="1"/>
    <col min="11524" max="11524" width="6" style="9" customWidth="1"/>
    <col min="11525" max="11525" width="5.44140625" style="9" customWidth="1"/>
    <col min="11526" max="11526" width="12.77734375" style="9" customWidth="1"/>
    <col min="11527" max="11527" width="12" style="9" customWidth="1"/>
    <col min="11528" max="11529" width="12.109375" style="9" customWidth="1"/>
    <col min="11530" max="11530" width="11" style="9" customWidth="1"/>
    <col min="11531" max="11531" width="13.109375" style="9" customWidth="1"/>
    <col min="11532" max="11532" width="6" style="9" customWidth="1"/>
    <col min="11533" max="11533" width="7.77734375" style="9" customWidth="1"/>
    <col min="11534" max="11534" width="13.6640625" style="9" customWidth="1"/>
    <col min="11535" max="11535" width="19.33203125" style="9" customWidth="1"/>
    <col min="11536" max="11536" width="16.77734375" style="9" customWidth="1"/>
    <col min="11537" max="11537" width="14.77734375" style="9" bestFit="1" customWidth="1"/>
    <col min="11538" max="11538" width="14.44140625" style="9" bestFit="1" customWidth="1"/>
    <col min="11539" max="11771" width="9.33203125" style="9"/>
    <col min="11772" max="11772" width="4.109375" style="9" customWidth="1"/>
    <col min="11773" max="11773" width="21.33203125" style="9" customWidth="1"/>
    <col min="11774" max="11774" width="15.109375" style="9" customWidth="1"/>
    <col min="11775" max="11775" width="7.109375" style="9" customWidth="1"/>
    <col min="11776" max="11776" width="7" style="9" customWidth="1"/>
    <col min="11777" max="11777" width="0" style="9" hidden="1" customWidth="1"/>
    <col min="11778" max="11778" width="6.109375" style="9" customWidth="1"/>
    <col min="11779" max="11779" width="5.77734375" style="9" customWidth="1"/>
    <col min="11780" max="11780" width="6" style="9" customWidth="1"/>
    <col min="11781" max="11781" width="5.44140625" style="9" customWidth="1"/>
    <col min="11782" max="11782" width="12.77734375" style="9" customWidth="1"/>
    <col min="11783" max="11783" width="12" style="9" customWidth="1"/>
    <col min="11784" max="11785" width="12.109375" style="9" customWidth="1"/>
    <col min="11786" max="11786" width="11" style="9" customWidth="1"/>
    <col min="11787" max="11787" width="13.109375" style="9" customWidth="1"/>
    <col min="11788" max="11788" width="6" style="9" customWidth="1"/>
    <col min="11789" max="11789" width="7.77734375" style="9" customWidth="1"/>
    <col min="11790" max="11790" width="13.6640625" style="9" customWidth="1"/>
    <col min="11791" max="11791" width="19.33203125" style="9" customWidth="1"/>
    <col min="11792" max="11792" width="16.77734375" style="9" customWidth="1"/>
    <col min="11793" max="11793" width="14.77734375" style="9" bestFit="1" customWidth="1"/>
    <col min="11794" max="11794" width="14.44140625" style="9" bestFit="1" customWidth="1"/>
    <col min="11795" max="12027" width="9.33203125" style="9"/>
    <col min="12028" max="12028" width="4.109375" style="9" customWidth="1"/>
    <col min="12029" max="12029" width="21.33203125" style="9" customWidth="1"/>
    <col min="12030" max="12030" width="15.109375" style="9" customWidth="1"/>
    <col min="12031" max="12031" width="7.109375" style="9" customWidth="1"/>
    <col min="12032" max="12032" width="7" style="9" customWidth="1"/>
    <col min="12033" max="12033" width="0" style="9" hidden="1" customWidth="1"/>
    <col min="12034" max="12034" width="6.109375" style="9" customWidth="1"/>
    <col min="12035" max="12035" width="5.77734375" style="9" customWidth="1"/>
    <col min="12036" max="12036" width="6" style="9" customWidth="1"/>
    <col min="12037" max="12037" width="5.44140625" style="9" customWidth="1"/>
    <col min="12038" max="12038" width="12.77734375" style="9" customWidth="1"/>
    <col min="12039" max="12039" width="12" style="9" customWidth="1"/>
    <col min="12040" max="12041" width="12.109375" style="9" customWidth="1"/>
    <col min="12042" max="12042" width="11" style="9" customWidth="1"/>
    <col min="12043" max="12043" width="13.109375" style="9" customWidth="1"/>
    <col min="12044" max="12044" width="6" style="9" customWidth="1"/>
    <col min="12045" max="12045" width="7.77734375" style="9" customWidth="1"/>
    <col min="12046" max="12046" width="13.6640625" style="9" customWidth="1"/>
    <col min="12047" max="12047" width="19.33203125" style="9" customWidth="1"/>
    <col min="12048" max="12048" width="16.77734375" style="9" customWidth="1"/>
    <col min="12049" max="12049" width="14.77734375" style="9" bestFit="1" customWidth="1"/>
    <col min="12050" max="12050" width="14.44140625" style="9" bestFit="1" customWidth="1"/>
    <col min="12051" max="12283" width="9.33203125" style="9"/>
    <col min="12284" max="12284" width="4.109375" style="9" customWidth="1"/>
    <col min="12285" max="12285" width="21.33203125" style="9" customWidth="1"/>
    <col min="12286" max="12286" width="15.109375" style="9" customWidth="1"/>
    <col min="12287" max="12287" width="7.109375" style="9" customWidth="1"/>
    <col min="12288" max="12288" width="7" style="9" customWidth="1"/>
    <col min="12289" max="12289" width="0" style="9" hidden="1" customWidth="1"/>
    <col min="12290" max="12290" width="6.109375" style="9" customWidth="1"/>
    <col min="12291" max="12291" width="5.77734375" style="9" customWidth="1"/>
    <col min="12292" max="12292" width="6" style="9" customWidth="1"/>
    <col min="12293" max="12293" width="5.44140625" style="9" customWidth="1"/>
    <col min="12294" max="12294" width="12.77734375" style="9" customWidth="1"/>
    <col min="12295" max="12295" width="12" style="9" customWidth="1"/>
    <col min="12296" max="12297" width="12.109375" style="9" customWidth="1"/>
    <col min="12298" max="12298" width="11" style="9" customWidth="1"/>
    <col min="12299" max="12299" width="13.109375" style="9" customWidth="1"/>
    <col min="12300" max="12300" width="6" style="9" customWidth="1"/>
    <col min="12301" max="12301" width="7.77734375" style="9" customWidth="1"/>
    <col min="12302" max="12302" width="13.6640625" style="9" customWidth="1"/>
    <col min="12303" max="12303" width="19.33203125" style="9" customWidth="1"/>
    <col min="12304" max="12304" width="16.77734375" style="9" customWidth="1"/>
    <col min="12305" max="12305" width="14.77734375" style="9" bestFit="1" customWidth="1"/>
    <col min="12306" max="12306" width="14.44140625" style="9" bestFit="1" customWidth="1"/>
    <col min="12307" max="12539" width="9.33203125" style="9"/>
    <col min="12540" max="12540" width="4.109375" style="9" customWidth="1"/>
    <col min="12541" max="12541" width="21.33203125" style="9" customWidth="1"/>
    <col min="12542" max="12542" width="15.109375" style="9" customWidth="1"/>
    <col min="12543" max="12543" width="7.109375" style="9" customWidth="1"/>
    <col min="12544" max="12544" width="7" style="9" customWidth="1"/>
    <col min="12545" max="12545" width="0" style="9" hidden="1" customWidth="1"/>
    <col min="12546" max="12546" width="6.109375" style="9" customWidth="1"/>
    <col min="12547" max="12547" width="5.77734375" style="9" customWidth="1"/>
    <col min="12548" max="12548" width="6" style="9" customWidth="1"/>
    <col min="12549" max="12549" width="5.44140625" style="9" customWidth="1"/>
    <col min="12550" max="12550" width="12.77734375" style="9" customWidth="1"/>
    <col min="12551" max="12551" width="12" style="9" customWidth="1"/>
    <col min="12552" max="12553" width="12.109375" style="9" customWidth="1"/>
    <col min="12554" max="12554" width="11" style="9" customWidth="1"/>
    <col min="12555" max="12555" width="13.109375" style="9" customWidth="1"/>
    <col min="12556" max="12556" width="6" style="9" customWidth="1"/>
    <col min="12557" max="12557" width="7.77734375" style="9" customWidth="1"/>
    <col min="12558" max="12558" width="13.6640625" style="9" customWidth="1"/>
    <col min="12559" max="12559" width="19.33203125" style="9" customWidth="1"/>
    <col min="12560" max="12560" width="16.77734375" style="9" customWidth="1"/>
    <col min="12561" max="12561" width="14.77734375" style="9" bestFit="1" customWidth="1"/>
    <col min="12562" max="12562" width="14.44140625" style="9" bestFit="1" customWidth="1"/>
    <col min="12563" max="12795" width="9.33203125" style="9"/>
    <col min="12796" max="12796" width="4.109375" style="9" customWidth="1"/>
    <col min="12797" max="12797" width="21.33203125" style="9" customWidth="1"/>
    <col min="12798" max="12798" width="15.109375" style="9" customWidth="1"/>
    <col min="12799" max="12799" width="7.109375" style="9" customWidth="1"/>
    <col min="12800" max="12800" width="7" style="9" customWidth="1"/>
    <col min="12801" max="12801" width="0" style="9" hidden="1" customWidth="1"/>
    <col min="12802" max="12802" width="6.109375" style="9" customWidth="1"/>
    <col min="12803" max="12803" width="5.77734375" style="9" customWidth="1"/>
    <col min="12804" max="12804" width="6" style="9" customWidth="1"/>
    <col min="12805" max="12805" width="5.44140625" style="9" customWidth="1"/>
    <col min="12806" max="12806" width="12.77734375" style="9" customWidth="1"/>
    <col min="12807" max="12807" width="12" style="9" customWidth="1"/>
    <col min="12808" max="12809" width="12.109375" style="9" customWidth="1"/>
    <col min="12810" max="12810" width="11" style="9" customWidth="1"/>
    <col min="12811" max="12811" width="13.109375" style="9" customWidth="1"/>
    <col min="12812" max="12812" width="6" style="9" customWidth="1"/>
    <col min="12813" max="12813" width="7.77734375" style="9" customWidth="1"/>
    <col min="12814" max="12814" width="13.6640625" style="9" customWidth="1"/>
    <col min="12815" max="12815" width="19.33203125" style="9" customWidth="1"/>
    <col min="12816" max="12816" width="16.77734375" style="9" customWidth="1"/>
    <col min="12817" max="12817" width="14.77734375" style="9" bestFit="1" customWidth="1"/>
    <col min="12818" max="12818" width="14.44140625" style="9" bestFit="1" customWidth="1"/>
    <col min="12819" max="13051" width="9.33203125" style="9"/>
    <col min="13052" max="13052" width="4.109375" style="9" customWidth="1"/>
    <col min="13053" max="13053" width="21.33203125" style="9" customWidth="1"/>
    <col min="13054" max="13054" width="15.109375" style="9" customWidth="1"/>
    <col min="13055" max="13055" width="7.109375" style="9" customWidth="1"/>
    <col min="13056" max="13056" width="7" style="9" customWidth="1"/>
    <col min="13057" max="13057" width="0" style="9" hidden="1" customWidth="1"/>
    <col min="13058" max="13058" width="6.109375" style="9" customWidth="1"/>
    <col min="13059" max="13059" width="5.77734375" style="9" customWidth="1"/>
    <col min="13060" max="13060" width="6" style="9" customWidth="1"/>
    <col min="13061" max="13061" width="5.44140625" style="9" customWidth="1"/>
    <col min="13062" max="13062" width="12.77734375" style="9" customWidth="1"/>
    <col min="13063" max="13063" width="12" style="9" customWidth="1"/>
    <col min="13064" max="13065" width="12.109375" style="9" customWidth="1"/>
    <col min="13066" max="13066" width="11" style="9" customWidth="1"/>
    <col min="13067" max="13067" width="13.109375" style="9" customWidth="1"/>
    <col min="13068" max="13068" width="6" style="9" customWidth="1"/>
    <col min="13069" max="13069" width="7.77734375" style="9" customWidth="1"/>
    <col min="13070" max="13070" width="13.6640625" style="9" customWidth="1"/>
    <col min="13071" max="13071" width="19.33203125" style="9" customWidth="1"/>
    <col min="13072" max="13072" width="16.77734375" style="9" customWidth="1"/>
    <col min="13073" max="13073" width="14.77734375" style="9" bestFit="1" customWidth="1"/>
    <col min="13074" max="13074" width="14.44140625" style="9" bestFit="1" customWidth="1"/>
    <col min="13075" max="13307" width="9.33203125" style="9"/>
    <col min="13308" max="13308" width="4.109375" style="9" customWidth="1"/>
    <col min="13309" max="13309" width="21.33203125" style="9" customWidth="1"/>
    <col min="13310" max="13310" width="15.109375" style="9" customWidth="1"/>
    <col min="13311" max="13311" width="7.109375" style="9" customWidth="1"/>
    <col min="13312" max="13312" width="7" style="9" customWidth="1"/>
    <col min="13313" max="13313" width="0" style="9" hidden="1" customWidth="1"/>
    <col min="13314" max="13314" width="6.109375" style="9" customWidth="1"/>
    <col min="13315" max="13315" width="5.77734375" style="9" customWidth="1"/>
    <col min="13316" max="13316" width="6" style="9" customWidth="1"/>
    <col min="13317" max="13317" width="5.44140625" style="9" customWidth="1"/>
    <col min="13318" max="13318" width="12.77734375" style="9" customWidth="1"/>
    <col min="13319" max="13319" width="12" style="9" customWidth="1"/>
    <col min="13320" max="13321" width="12.109375" style="9" customWidth="1"/>
    <col min="13322" max="13322" width="11" style="9" customWidth="1"/>
    <col min="13323" max="13323" width="13.109375" style="9" customWidth="1"/>
    <col min="13324" max="13324" width="6" style="9" customWidth="1"/>
    <col min="13325" max="13325" width="7.77734375" style="9" customWidth="1"/>
    <col min="13326" max="13326" width="13.6640625" style="9" customWidth="1"/>
    <col min="13327" max="13327" width="19.33203125" style="9" customWidth="1"/>
    <col min="13328" max="13328" width="16.77734375" style="9" customWidth="1"/>
    <col min="13329" max="13329" width="14.77734375" style="9" bestFit="1" customWidth="1"/>
    <col min="13330" max="13330" width="14.44140625" style="9" bestFit="1" customWidth="1"/>
    <col min="13331" max="13563" width="9.33203125" style="9"/>
    <col min="13564" max="13564" width="4.109375" style="9" customWidth="1"/>
    <col min="13565" max="13565" width="21.33203125" style="9" customWidth="1"/>
    <col min="13566" max="13566" width="15.109375" style="9" customWidth="1"/>
    <col min="13567" max="13567" width="7.109375" style="9" customWidth="1"/>
    <col min="13568" max="13568" width="7" style="9" customWidth="1"/>
    <col min="13569" max="13569" width="0" style="9" hidden="1" customWidth="1"/>
    <col min="13570" max="13570" width="6.109375" style="9" customWidth="1"/>
    <col min="13571" max="13571" width="5.77734375" style="9" customWidth="1"/>
    <col min="13572" max="13572" width="6" style="9" customWidth="1"/>
    <col min="13573" max="13573" width="5.44140625" style="9" customWidth="1"/>
    <col min="13574" max="13574" width="12.77734375" style="9" customWidth="1"/>
    <col min="13575" max="13575" width="12" style="9" customWidth="1"/>
    <col min="13576" max="13577" width="12.109375" style="9" customWidth="1"/>
    <col min="13578" max="13578" width="11" style="9" customWidth="1"/>
    <col min="13579" max="13579" width="13.109375" style="9" customWidth="1"/>
    <col min="13580" max="13580" width="6" style="9" customWidth="1"/>
    <col min="13581" max="13581" width="7.77734375" style="9" customWidth="1"/>
    <col min="13582" max="13582" width="13.6640625" style="9" customWidth="1"/>
    <col min="13583" max="13583" width="19.33203125" style="9" customWidth="1"/>
    <col min="13584" max="13584" width="16.77734375" style="9" customWidth="1"/>
    <col min="13585" max="13585" width="14.77734375" style="9" bestFit="1" customWidth="1"/>
    <col min="13586" max="13586" width="14.44140625" style="9" bestFit="1" customWidth="1"/>
    <col min="13587" max="13819" width="9.33203125" style="9"/>
    <col min="13820" max="13820" width="4.109375" style="9" customWidth="1"/>
    <col min="13821" max="13821" width="21.33203125" style="9" customWidth="1"/>
    <col min="13822" max="13822" width="15.109375" style="9" customWidth="1"/>
    <col min="13823" max="13823" width="7.109375" style="9" customWidth="1"/>
    <col min="13824" max="13824" width="7" style="9" customWidth="1"/>
    <col min="13825" max="13825" width="0" style="9" hidden="1" customWidth="1"/>
    <col min="13826" max="13826" width="6.109375" style="9" customWidth="1"/>
    <col min="13827" max="13827" width="5.77734375" style="9" customWidth="1"/>
    <col min="13828" max="13828" width="6" style="9" customWidth="1"/>
    <col min="13829" max="13829" width="5.44140625" style="9" customWidth="1"/>
    <col min="13830" max="13830" width="12.77734375" style="9" customWidth="1"/>
    <col min="13831" max="13831" width="12" style="9" customWidth="1"/>
    <col min="13832" max="13833" width="12.109375" style="9" customWidth="1"/>
    <col min="13834" max="13834" width="11" style="9" customWidth="1"/>
    <col min="13835" max="13835" width="13.109375" style="9" customWidth="1"/>
    <col min="13836" max="13836" width="6" style="9" customWidth="1"/>
    <col min="13837" max="13837" width="7.77734375" style="9" customWidth="1"/>
    <col min="13838" max="13838" width="13.6640625" style="9" customWidth="1"/>
    <col min="13839" max="13839" width="19.33203125" style="9" customWidth="1"/>
    <col min="13840" max="13840" width="16.77734375" style="9" customWidth="1"/>
    <col min="13841" max="13841" width="14.77734375" style="9" bestFit="1" customWidth="1"/>
    <col min="13842" max="13842" width="14.44140625" style="9" bestFit="1" customWidth="1"/>
    <col min="13843" max="14075" width="9.33203125" style="9"/>
    <col min="14076" max="14076" width="4.109375" style="9" customWidth="1"/>
    <col min="14077" max="14077" width="21.33203125" style="9" customWidth="1"/>
    <col min="14078" max="14078" width="15.109375" style="9" customWidth="1"/>
    <col min="14079" max="14079" width="7.109375" style="9" customWidth="1"/>
    <col min="14080" max="14080" width="7" style="9" customWidth="1"/>
    <col min="14081" max="14081" width="0" style="9" hidden="1" customWidth="1"/>
    <col min="14082" max="14082" width="6.109375" style="9" customWidth="1"/>
    <col min="14083" max="14083" width="5.77734375" style="9" customWidth="1"/>
    <col min="14084" max="14084" width="6" style="9" customWidth="1"/>
    <col min="14085" max="14085" width="5.44140625" style="9" customWidth="1"/>
    <col min="14086" max="14086" width="12.77734375" style="9" customWidth="1"/>
    <col min="14087" max="14087" width="12" style="9" customWidth="1"/>
    <col min="14088" max="14089" width="12.109375" style="9" customWidth="1"/>
    <col min="14090" max="14090" width="11" style="9" customWidth="1"/>
    <col min="14091" max="14091" width="13.109375" style="9" customWidth="1"/>
    <col min="14092" max="14092" width="6" style="9" customWidth="1"/>
    <col min="14093" max="14093" width="7.77734375" style="9" customWidth="1"/>
    <col min="14094" max="14094" width="13.6640625" style="9" customWidth="1"/>
    <col min="14095" max="14095" width="19.33203125" style="9" customWidth="1"/>
    <col min="14096" max="14096" width="16.77734375" style="9" customWidth="1"/>
    <col min="14097" max="14097" width="14.77734375" style="9" bestFit="1" customWidth="1"/>
    <col min="14098" max="14098" width="14.44140625" style="9" bestFit="1" customWidth="1"/>
    <col min="14099" max="14331" width="9.33203125" style="9"/>
    <col min="14332" max="14332" width="4.109375" style="9" customWidth="1"/>
    <col min="14333" max="14333" width="21.33203125" style="9" customWidth="1"/>
    <col min="14334" max="14334" width="15.109375" style="9" customWidth="1"/>
    <col min="14335" max="14335" width="7.109375" style="9" customWidth="1"/>
    <col min="14336" max="14336" width="7" style="9" customWidth="1"/>
    <col min="14337" max="14337" width="0" style="9" hidden="1" customWidth="1"/>
    <col min="14338" max="14338" width="6.109375" style="9" customWidth="1"/>
    <col min="14339" max="14339" width="5.77734375" style="9" customWidth="1"/>
    <col min="14340" max="14340" width="6" style="9" customWidth="1"/>
    <col min="14341" max="14341" width="5.44140625" style="9" customWidth="1"/>
    <col min="14342" max="14342" width="12.77734375" style="9" customWidth="1"/>
    <col min="14343" max="14343" width="12" style="9" customWidth="1"/>
    <col min="14344" max="14345" width="12.109375" style="9" customWidth="1"/>
    <col min="14346" max="14346" width="11" style="9" customWidth="1"/>
    <col min="14347" max="14347" width="13.109375" style="9" customWidth="1"/>
    <col min="14348" max="14348" width="6" style="9" customWidth="1"/>
    <col min="14349" max="14349" width="7.77734375" style="9" customWidth="1"/>
    <col min="14350" max="14350" width="13.6640625" style="9" customWidth="1"/>
    <col min="14351" max="14351" width="19.33203125" style="9" customWidth="1"/>
    <col min="14352" max="14352" width="16.77734375" style="9" customWidth="1"/>
    <col min="14353" max="14353" width="14.77734375" style="9" bestFit="1" customWidth="1"/>
    <col min="14354" max="14354" width="14.44140625" style="9" bestFit="1" customWidth="1"/>
    <col min="14355" max="14587" width="9.33203125" style="9"/>
    <col min="14588" max="14588" width="4.109375" style="9" customWidth="1"/>
    <col min="14589" max="14589" width="21.33203125" style="9" customWidth="1"/>
    <col min="14590" max="14590" width="15.109375" style="9" customWidth="1"/>
    <col min="14591" max="14591" width="7.109375" style="9" customWidth="1"/>
    <col min="14592" max="14592" width="7" style="9" customWidth="1"/>
    <col min="14593" max="14593" width="0" style="9" hidden="1" customWidth="1"/>
    <col min="14594" max="14594" width="6.109375" style="9" customWidth="1"/>
    <col min="14595" max="14595" width="5.77734375" style="9" customWidth="1"/>
    <col min="14596" max="14596" width="6" style="9" customWidth="1"/>
    <col min="14597" max="14597" width="5.44140625" style="9" customWidth="1"/>
    <col min="14598" max="14598" width="12.77734375" style="9" customWidth="1"/>
    <col min="14599" max="14599" width="12" style="9" customWidth="1"/>
    <col min="14600" max="14601" width="12.109375" style="9" customWidth="1"/>
    <col min="14602" max="14602" width="11" style="9" customWidth="1"/>
    <col min="14603" max="14603" width="13.109375" style="9" customWidth="1"/>
    <col min="14604" max="14604" width="6" style="9" customWidth="1"/>
    <col min="14605" max="14605" width="7.77734375" style="9" customWidth="1"/>
    <col min="14606" max="14606" width="13.6640625" style="9" customWidth="1"/>
    <col min="14607" max="14607" width="19.33203125" style="9" customWidth="1"/>
    <col min="14608" max="14608" width="16.77734375" style="9" customWidth="1"/>
    <col min="14609" max="14609" width="14.77734375" style="9" bestFit="1" customWidth="1"/>
    <col min="14610" max="14610" width="14.44140625" style="9" bestFit="1" customWidth="1"/>
    <col min="14611" max="14843" width="9.33203125" style="9"/>
    <col min="14844" max="14844" width="4.109375" style="9" customWidth="1"/>
    <col min="14845" max="14845" width="21.33203125" style="9" customWidth="1"/>
    <col min="14846" max="14846" width="15.109375" style="9" customWidth="1"/>
    <col min="14847" max="14847" width="7.109375" style="9" customWidth="1"/>
    <col min="14848" max="14848" width="7" style="9" customWidth="1"/>
    <col min="14849" max="14849" width="0" style="9" hidden="1" customWidth="1"/>
    <col min="14850" max="14850" width="6.109375" style="9" customWidth="1"/>
    <col min="14851" max="14851" width="5.77734375" style="9" customWidth="1"/>
    <col min="14852" max="14852" width="6" style="9" customWidth="1"/>
    <col min="14853" max="14853" width="5.44140625" style="9" customWidth="1"/>
    <col min="14854" max="14854" width="12.77734375" style="9" customWidth="1"/>
    <col min="14855" max="14855" width="12" style="9" customWidth="1"/>
    <col min="14856" max="14857" width="12.109375" style="9" customWidth="1"/>
    <col min="14858" max="14858" width="11" style="9" customWidth="1"/>
    <col min="14859" max="14859" width="13.109375" style="9" customWidth="1"/>
    <col min="14860" max="14860" width="6" style="9" customWidth="1"/>
    <col min="14861" max="14861" width="7.77734375" style="9" customWidth="1"/>
    <col min="14862" max="14862" width="13.6640625" style="9" customWidth="1"/>
    <col min="14863" max="14863" width="19.33203125" style="9" customWidth="1"/>
    <col min="14864" max="14864" width="16.77734375" style="9" customWidth="1"/>
    <col min="14865" max="14865" width="14.77734375" style="9" bestFit="1" customWidth="1"/>
    <col min="14866" max="14866" width="14.44140625" style="9" bestFit="1" customWidth="1"/>
    <col min="14867" max="15099" width="9.33203125" style="9"/>
    <col min="15100" max="15100" width="4.109375" style="9" customWidth="1"/>
    <col min="15101" max="15101" width="21.33203125" style="9" customWidth="1"/>
    <col min="15102" max="15102" width="15.109375" style="9" customWidth="1"/>
    <col min="15103" max="15103" width="7.109375" style="9" customWidth="1"/>
    <col min="15104" max="15104" width="7" style="9" customWidth="1"/>
    <col min="15105" max="15105" width="0" style="9" hidden="1" customWidth="1"/>
    <col min="15106" max="15106" width="6.109375" style="9" customWidth="1"/>
    <col min="15107" max="15107" width="5.77734375" style="9" customWidth="1"/>
    <col min="15108" max="15108" width="6" style="9" customWidth="1"/>
    <col min="15109" max="15109" width="5.44140625" style="9" customWidth="1"/>
    <col min="15110" max="15110" width="12.77734375" style="9" customWidth="1"/>
    <col min="15111" max="15111" width="12" style="9" customWidth="1"/>
    <col min="15112" max="15113" width="12.109375" style="9" customWidth="1"/>
    <col min="15114" max="15114" width="11" style="9" customWidth="1"/>
    <col min="15115" max="15115" width="13.109375" style="9" customWidth="1"/>
    <col min="15116" max="15116" width="6" style="9" customWidth="1"/>
    <col min="15117" max="15117" width="7.77734375" style="9" customWidth="1"/>
    <col min="15118" max="15118" width="13.6640625" style="9" customWidth="1"/>
    <col min="15119" max="15119" width="19.33203125" style="9" customWidth="1"/>
    <col min="15120" max="15120" width="16.77734375" style="9" customWidth="1"/>
    <col min="15121" max="15121" width="14.77734375" style="9" bestFit="1" customWidth="1"/>
    <col min="15122" max="15122" width="14.44140625" style="9" bestFit="1" customWidth="1"/>
    <col min="15123" max="15355" width="9.33203125" style="9"/>
    <col min="15356" max="15356" width="4.109375" style="9" customWidth="1"/>
    <col min="15357" max="15357" width="21.33203125" style="9" customWidth="1"/>
    <col min="15358" max="15358" width="15.109375" style="9" customWidth="1"/>
    <col min="15359" max="15359" width="7.109375" style="9" customWidth="1"/>
    <col min="15360" max="15360" width="7" style="9" customWidth="1"/>
    <col min="15361" max="15361" width="0" style="9" hidden="1" customWidth="1"/>
    <col min="15362" max="15362" width="6.109375" style="9" customWidth="1"/>
    <col min="15363" max="15363" width="5.77734375" style="9" customWidth="1"/>
    <col min="15364" max="15364" width="6" style="9" customWidth="1"/>
    <col min="15365" max="15365" width="5.44140625" style="9" customWidth="1"/>
    <col min="15366" max="15366" width="12.77734375" style="9" customWidth="1"/>
    <col min="15367" max="15367" width="12" style="9" customWidth="1"/>
    <col min="15368" max="15369" width="12.109375" style="9" customWidth="1"/>
    <col min="15370" max="15370" width="11" style="9" customWidth="1"/>
    <col min="15371" max="15371" width="13.109375" style="9" customWidth="1"/>
    <col min="15372" max="15372" width="6" style="9" customWidth="1"/>
    <col min="15373" max="15373" width="7.77734375" style="9" customWidth="1"/>
    <col min="15374" max="15374" width="13.6640625" style="9" customWidth="1"/>
    <col min="15375" max="15375" width="19.33203125" style="9" customWidth="1"/>
    <col min="15376" max="15376" width="16.77734375" style="9" customWidth="1"/>
    <col min="15377" max="15377" width="14.77734375" style="9" bestFit="1" customWidth="1"/>
    <col min="15378" max="15378" width="14.44140625" style="9" bestFit="1" customWidth="1"/>
    <col min="15379" max="15611" width="9.33203125" style="9"/>
    <col min="15612" max="15612" width="4.109375" style="9" customWidth="1"/>
    <col min="15613" max="15613" width="21.33203125" style="9" customWidth="1"/>
    <col min="15614" max="15614" width="15.109375" style="9" customWidth="1"/>
    <col min="15615" max="15615" width="7.109375" style="9" customWidth="1"/>
    <col min="15616" max="15616" width="7" style="9" customWidth="1"/>
    <col min="15617" max="15617" width="0" style="9" hidden="1" customWidth="1"/>
    <col min="15618" max="15618" width="6.109375" style="9" customWidth="1"/>
    <col min="15619" max="15619" width="5.77734375" style="9" customWidth="1"/>
    <col min="15620" max="15620" width="6" style="9" customWidth="1"/>
    <col min="15621" max="15621" width="5.44140625" style="9" customWidth="1"/>
    <col min="15622" max="15622" width="12.77734375" style="9" customWidth="1"/>
    <col min="15623" max="15623" width="12" style="9" customWidth="1"/>
    <col min="15624" max="15625" width="12.109375" style="9" customWidth="1"/>
    <col min="15626" max="15626" width="11" style="9" customWidth="1"/>
    <col min="15627" max="15627" width="13.109375" style="9" customWidth="1"/>
    <col min="15628" max="15628" width="6" style="9" customWidth="1"/>
    <col min="15629" max="15629" width="7.77734375" style="9" customWidth="1"/>
    <col min="15630" max="15630" width="13.6640625" style="9" customWidth="1"/>
    <col min="15631" max="15631" width="19.33203125" style="9" customWidth="1"/>
    <col min="15632" max="15632" width="16.77734375" style="9" customWidth="1"/>
    <col min="15633" max="15633" width="14.77734375" style="9" bestFit="1" customWidth="1"/>
    <col min="15634" max="15634" width="14.44140625" style="9" bestFit="1" customWidth="1"/>
    <col min="15635" max="15867" width="9.33203125" style="9"/>
    <col min="15868" max="15868" width="4.109375" style="9" customWidth="1"/>
    <col min="15869" max="15869" width="21.33203125" style="9" customWidth="1"/>
    <col min="15870" max="15870" width="15.109375" style="9" customWidth="1"/>
    <col min="15871" max="15871" width="7.109375" style="9" customWidth="1"/>
    <col min="15872" max="15872" width="7" style="9" customWidth="1"/>
    <col min="15873" max="15873" width="0" style="9" hidden="1" customWidth="1"/>
    <col min="15874" max="15874" width="6.109375" style="9" customWidth="1"/>
    <col min="15875" max="15875" width="5.77734375" style="9" customWidth="1"/>
    <col min="15876" max="15876" width="6" style="9" customWidth="1"/>
    <col min="15877" max="15877" width="5.44140625" style="9" customWidth="1"/>
    <col min="15878" max="15878" width="12.77734375" style="9" customWidth="1"/>
    <col min="15879" max="15879" width="12" style="9" customWidth="1"/>
    <col min="15880" max="15881" width="12.109375" style="9" customWidth="1"/>
    <col min="15882" max="15882" width="11" style="9" customWidth="1"/>
    <col min="15883" max="15883" width="13.109375" style="9" customWidth="1"/>
    <col min="15884" max="15884" width="6" style="9" customWidth="1"/>
    <col min="15885" max="15885" width="7.77734375" style="9" customWidth="1"/>
    <col min="15886" max="15886" width="13.6640625" style="9" customWidth="1"/>
    <col min="15887" max="15887" width="19.33203125" style="9" customWidth="1"/>
    <col min="15888" max="15888" width="16.77734375" style="9" customWidth="1"/>
    <col min="15889" max="15889" width="14.77734375" style="9" bestFit="1" customWidth="1"/>
    <col min="15890" max="15890" width="14.44140625" style="9" bestFit="1" customWidth="1"/>
    <col min="15891" max="16123" width="9.33203125" style="9"/>
    <col min="16124" max="16124" width="4.109375" style="9" customWidth="1"/>
    <col min="16125" max="16125" width="21.33203125" style="9" customWidth="1"/>
    <col min="16126" max="16126" width="15.109375" style="9" customWidth="1"/>
    <col min="16127" max="16127" width="7.109375" style="9" customWidth="1"/>
    <col min="16128" max="16128" width="7" style="9" customWidth="1"/>
    <col min="16129" max="16129" width="0" style="9" hidden="1" customWidth="1"/>
    <col min="16130" max="16130" width="6.109375" style="9" customWidth="1"/>
    <col min="16131" max="16131" width="5.77734375" style="9" customWidth="1"/>
    <col min="16132" max="16132" width="6" style="9" customWidth="1"/>
    <col min="16133" max="16133" width="5.44140625" style="9" customWidth="1"/>
    <col min="16134" max="16134" width="12.77734375" style="9" customWidth="1"/>
    <col min="16135" max="16135" width="12" style="9" customWidth="1"/>
    <col min="16136" max="16137" width="12.109375" style="9" customWidth="1"/>
    <col min="16138" max="16138" width="11" style="9" customWidth="1"/>
    <col min="16139" max="16139" width="13.109375" style="9" customWidth="1"/>
    <col min="16140" max="16140" width="6" style="9" customWidth="1"/>
    <col min="16141" max="16141" width="7.77734375" style="9" customWidth="1"/>
    <col min="16142" max="16142" width="13.6640625" style="9" customWidth="1"/>
    <col min="16143" max="16143" width="19.33203125" style="9" customWidth="1"/>
    <col min="16144" max="16144" width="16.77734375" style="9" customWidth="1"/>
    <col min="16145" max="16145" width="14.77734375" style="9" bestFit="1" customWidth="1"/>
    <col min="16146" max="16146" width="14.44140625" style="9" bestFit="1" customWidth="1"/>
    <col min="16147" max="16382" width="9.33203125" style="9"/>
    <col min="16383" max="16384" width="9.33203125" style="9" customWidth="1"/>
  </cols>
  <sheetData>
    <row r="1" spans="1:22" ht="16.5" customHeight="1">
      <c r="N1" s="203" t="s">
        <v>41</v>
      </c>
      <c r="O1" s="203"/>
    </row>
    <row r="2" spans="1:22" ht="21" customHeight="1">
      <c r="A2" s="209" t="s">
        <v>43</v>
      </c>
      <c r="B2" s="209"/>
      <c r="C2" s="209"/>
      <c r="D2" s="209"/>
      <c r="E2" s="209"/>
      <c r="F2" s="209"/>
      <c r="G2" s="209"/>
      <c r="H2" s="209"/>
      <c r="I2" s="209"/>
      <c r="J2" s="209"/>
      <c r="K2" s="209"/>
      <c r="L2" s="209"/>
      <c r="M2" s="209"/>
      <c r="N2" s="209"/>
      <c r="O2" s="209"/>
      <c r="P2" s="209"/>
      <c r="Q2" s="209"/>
      <c r="R2" s="209"/>
    </row>
    <row r="3" spans="1:22" ht="9.75" customHeight="1">
      <c r="A3" s="209"/>
      <c r="B3" s="209"/>
      <c r="C3" s="209"/>
      <c r="D3" s="209"/>
      <c r="E3" s="209"/>
      <c r="F3" s="209"/>
      <c r="G3" s="209"/>
      <c r="H3" s="209"/>
      <c r="I3" s="209"/>
      <c r="J3" s="209"/>
      <c r="K3" s="209"/>
      <c r="L3" s="209"/>
      <c r="M3" s="209"/>
      <c r="N3" s="209"/>
      <c r="O3" s="209"/>
      <c r="P3" s="209"/>
      <c r="Q3" s="209"/>
      <c r="R3" s="209"/>
    </row>
    <row r="4" spans="1:22" ht="15.75" customHeight="1">
      <c r="A4" s="10"/>
      <c r="B4" s="11"/>
      <c r="C4" s="11"/>
      <c r="D4" s="11"/>
      <c r="E4" s="11"/>
      <c r="F4" s="11"/>
      <c r="G4" s="11"/>
      <c r="H4" s="11"/>
      <c r="I4" s="11"/>
      <c r="J4" s="11"/>
      <c r="K4" s="11"/>
      <c r="L4" s="11"/>
      <c r="M4" s="11"/>
      <c r="N4" s="39"/>
      <c r="O4" s="12"/>
      <c r="P4" s="12"/>
      <c r="Q4" s="39" t="s">
        <v>51</v>
      </c>
    </row>
    <row r="5" spans="1:22" s="122" customFormat="1" ht="16.5" customHeight="1">
      <c r="A5" s="210" t="s">
        <v>7</v>
      </c>
      <c r="B5" s="210" t="s">
        <v>8</v>
      </c>
      <c r="C5" s="192" t="s">
        <v>29</v>
      </c>
      <c r="D5" s="192" t="s">
        <v>47</v>
      </c>
      <c r="E5" s="195" t="s">
        <v>9</v>
      </c>
      <c r="F5" s="195"/>
      <c r="G5" s="195"/>
      <c r="H5" s="195"/>
      <c r="I5" s="195"/>
      <c r="J5" s="192" t="s">
        <v>44</v>
      </c>
      <c r="K5" s="194" t="s">
        <v>20</v>
      </c>
      <c r="L5" s="192" t="s">
        <v>36</v>
      </c>
      <c r="M5" s="200" t="s">
        <v>15</v>
      </c>
      <c r="N5" s="194" t="s">
        <v>19</v>
      </c>
      <c r="O5" s="206" t="s">
        <v>23</v>
      </c>
      <c r="P5" s="196" t="s">
        <v>6</v>
      </c>
      <c r="Q5" s="196" t="s">
        <v>48</v>
      </c>
      <c r="R5" s="196" t="s">
        <v>3</v>
      </c>
    </row>
    <row r="6" spans="1:22" s="122" customFormat="1" ht="16.5" customHeight="1">
      <c r="A6" s="211"/>
      <c r="B6" s="211"/>
      <c r="C6" s="199"/>
      <c r="D6" s="199"/>
      <c r="E6" s="192" t="s">
        <v>42</v>
      </c>
      <c r="F6" s="195" t="s">
        <v>10</v>
      </c>
      <c r="G6" s="194" t="s">
        <v>11</v>
      </c>
      <c r="H6" s="195" t="s">
        <v>12</v>
      </c>
      <c r="I6" s="195" t="s">
        <v>13</v>
      </c>
      <c r="J6" s="199"/>
      <c r="K6" s="195"/>
      <c r="L6" s="199"/>
      <c r="M6" s="201"/>
      <c r="N6" s="195"/>
      <c r="O6" s="207"/>
      <c r="P6" s="197"/>
      <c r="Q6" s="197"/>
      <c r="R6" s="197"/>
    </row>
    <row r="7" spans="1:22" s="122" customFormat="1" ht="24.75" customHeight="1">
      <c r="A7" s="212"/>
      <c r="B7" s="212"/>
      <c r="C7" s="193"/>
      <c r="D7" s="193"/>
      <c r="E7" s="193"/>
      <c r="F7" s="195"/>
      <c r="G7" s="194"/>
      <c r="H7" s="195"/>
      <c r="I7" s="195"/>
      <c r="J7" s="193"/>
      <c r="K7" s="195"/>
      <c r="L7" s="193"/>
      <c r="M7" s="202"/>
      <c r="N7" s="195"/>
      <c r="O7" s="208"/>
      <c r="P7" s="198"/>
      <c r="Q7" s="198"/>
      <c r="R7" s="198"/>
      <c r="V7" s="92">
        <v>2340000</v>
      </c>
    </row>
    <row r="8" spans="1:22" s="122" customFormat="1" ht="21" customHeight="1">
      <c r="A8" s="34">
        <v>1</v>
      </c>
      <c r="B8" s="34">
        <v>2</v>
      </c>
      <c r="C8" s="35">
        <v>3</v>
      </c>
      <c r="D8" s="34">
        <v>3</v>
      </c>
      <c r="E8" s="34">
        <v>4</v>
      </c>
      <c r="F8" s="34">
        <v>5</v>
      </c>
      <c r="G8" s="35">
        <v>6</v>
      </c>
      <c r="H8" s="34">
        <v>7</v>
      </c>
      <c r="I8" s="34">
        <v>8</v>
      </c>
      <c r="J8" s="34" t="s">
        <v>46</v>
      </c>
      <c r="K8" s="36">
        <v>10</v>
      </c>
      <c r="L8" s="34">
        <v>11</v>
      </c>
      <c r="M8" s="37" t="s">
        <v>37</v>
      </c>
      <c r="N8" s="36" t="s">
        <v>38</v>
      </c>
      <c r="O8" s="34" t="s">
        <v>39</v>
      </c>
      <c r="P8" s="34" t="s">
        <v>21</v>
      </c>
      <c r="Q8" s="34"/>
      <c r="R8" s="38">
        <v>15</v>
      </c>
      <c r="V8" s="123"/>
    </row>
    <row r="9" spans="1:22" s="122" customFormat="1" ht="21" customHeight="1">
      <c r="A9" s="34">
        <v>1</v>
      </c>
      <c r="B9" s="140" t="s">
        <v>45</v>
      </c>
      <c r="C9" s="34" t="s">
        <v>94</v>
      </c>
      <c r="D9" s="141">
        <v>3.99</v>
      </c>
      <c r="E9" s="143">
        <v>0.2</v>
      </c>
      <c r="F9" s="143">
        <v>0.3</v>
      </c>
      <c r="G9" s="35"/>
      <c r="H9" s="34"/>
      <c r="I9" s="34"/>
      <c r="J9" s="125">
        <f>D9+E9+F9+G9*3+H9+I9</f>
        <v>4.49</v>
      </c>
      <c r="K9" s="126">
        <f t="shared" ref="K9:K23" si="0">ROUND((D9+E9+F9+G9+H9+I9)*V$7,0)</f>
        <v>10506600</v>
      </c>
      <c r="L9" s="126">
        <f t="shared" ref="L9:L23" si="1">ROUND((D9+F9+G9)*V$7,0)</f>
        <v>10038600</v>
      </c>
      <c r="M9" s="126">
        <f t="shared" ref="M9:M14" si="2">L9*23.5%</f>
        <v>2359071</v>
      </c>
      <c r="N9" s="126">
        <f t="shared" ref="N9:N23" si="3">K9+M9</f>
        <v>12865671</v>
      </c>
      <c r="O9" s="126">
        <f t="shared" ref="O9:O23" si="4">N9/22</f>
        <v>584803.22727272729</v>
      </c>
      <c r="P9" s="34"/>
      <c r="Q9" s="34"/>
      <c r="R9" s="38"/>
      <c r="V9" s="123"/>
    </row>
    <row r="10" spans="1:22" s="122" customFormat="1" ht="21" customHeight="1">
      <c r="A10" s="34">
        <v>2</v>
      </c>
      <c r="B10" s="140" t="s">
        <v>95</v>
      </c>
      <c r="C10" s="34" t="s">
        <v>104</v>
      </c>
      <c r="D10" s="141">
        <v>3.66</v>
      </c>
      <c r="E10" s="143">
        <v>0.2</v>
      </c>
      <c r="F10" s="143">
        <v>0.2</v>
      </c>
      <c r="G10" s="35"/>
      <c r="H10" s="34"/>
      <c r="I10" s="34"/>
      <c r="J10" s="125">
        <f t="shared" ref="J10:J23" si="5">D10+E10+F10+G10*3+H10+I10</f>
        <v>4.0600000000000005</v>
      </c>
      <c r="K10" s="126">
        <f t="shared" si="0"/>
        <v>9500400</v>
      </c>
      <c r="L10" s="126">
        <f t="shared" si="1"/>
        <v>9032400</v>
      </c>
      <c r="M10" s="126">
        <f t="shared" si="2"/>
        <v>2122614</v>
      </c>
      <c r="N10" s="126">
        <f t="shared" si="3"/>
        <v>11623014</v>
      </c>
      <c r="O10" s="126">
        <f t="shared" si="4"/>
        <v>528318.81818181823</v>
      </c>
      <c r="P10" s="34"/>
      <c r="Q10" s="34"/>
      <c r="R10" s="38"/>
      <c r="V10" s="123"/>
    </row>
    <row r="11" spans="1:22" s="122" customFormat="1" ht="21" customHeight="1">
      <c r="A11" s="34">
        <v>3</v>
      </c>
      <c r="B11" s="140" t="s">
        <v>96</v>
      </c>
      <c r="C11" s="34" t="s">
        <v>104</v>
      </c>
      <c r="D11" s="141">
        <v>3.33</v>
      </c>
      <c r="E11" s="143">
        <v>0.2</v>
      </c>
      <c r="F11" s="34"/>
      <c r="G11" s="35"/>
      <c r="H11" s="34"/>
      <c r="I11" s="34"/>
      <c r="J11" s="125">
        <f t="shared" si="5"/>
        <v>3.5300000000000002</v>
      </c>
      <c r="K11" s="126">
        <f t="shared" si="0"/>
        <v>8260200</v>
      </c>
      <c r="L11" s="126">
        <f t="shared" si="1"/>
        <v>7792200</v>
      </c>
      <c r="M11" s="126">
        <f t="shared" si="2"/>
        <v>1831167</v>
      </c>
      <c r="N11" s="126">
        <f t="shared" si="3"/>
        <v>10091367</v>
      </c>
      <c r="O11" s="126">
        <f t="shared" si="4"/>
        <v>458698.5</v>
      </c>
      <c r="P11" s="34"/>
      <c r="Q11" s="34"/>
      <c r="R11" s="38"/>
      <c r="V11" s="123"/>
    </row>
    <row r="12" spans="1:22" s="122" customFormat="1" ht="21" customHeight="1">
      <c r="A12" s="34">
        <v>4</v>
      </c>
      <c r="B12" s="140" t="s">
        <v>56</v>
      </c>
      <c r="C12" s="34" t="s">
        <v>14</v>
      </c>
      <c r="D12" s="141">
        <v>3.33</v>
      </c>
      <c r="E12" s="143">
        <v>0.2</v>
      </c>
      <c r="F12" s="34"/>
      <c r="G12" s="35"/>
      <c r="H12" s="34"/>
      <c r="I12" s="34"/>
      <c r="J12" s="125">
        <f t="shared" si="5"/>
        <v>3.5300000000000002</v>
      </c>
      <c r="K12" s="126">
        <f t="shared" si="0"/>
        <v>8260200</v>
      </c>
      <c r="L12" s="126">
        <f t="shared" si="1"/>
        <v>7792200</v>
      </c>
      <c r="M12" s="126">
        <f t="shared" si="2"/>
        <v>1831167</v>
      </c>
      <c r="N12" s="126">
        <f t="shared" si="3"/>
        <v>10091367</v>
      </c>
      <c r="O12" s="126">
        <f t="shared" si="4"/>
        <v>458698.5</v>
      </c>
      <c r="P12" s="34"/>
      <c r="Q12" s="34"/>
      <c r="R12" s="38"/>
      <c r="V12" s="123"/>
    </row>
    <row r="13" spans="1:22" s="122" customFormat="1" ht="21" customHeight="1">
      <c r="A13" s="34">
        <v>5</v>
      </c>
      <c r="B13" s="140" t="s">
        <v>57</v>
      </c>
      <c r="C13" s="34" t="s">
        <v>14</v>
      </c>
      <c r="D13" s="141">
        <v>3.33</v>
      </c>
      <c r="E13" s="143">
        <v>0.2</v>
      </c>
      <c r="F13" s="34"/>
      <c r="G13" s="35"/>
      <c r="H13" s="34"/>
      <c r="I13" s="34"/>
      <c r="J13" s="125">
        <f t="shared" si="5"/>
        <v>3.5300000000000002</v>
      </c>
      <c r="K13" s="126">
        <f t="shared" si="0"/>
        <v>8260200</v>
      </c>
      <c r="L13" s="126">
        <f t="shared" si="1"/>
        <v>7792200</v>
      </c>
      <c r="M13" s="126">
        <f t="shared" si="2"/>
        <v>1831167</v>
      </c>
      <c r="N13" s="126">
        <f t="shared" si="3"/>
        <v>10091367</v>
      </c>
      <c r="O13" s="126">
        <f t="shared" si="4"/>
        <v>458698.5</v>
      </c>
      <c r="P13" s="34"/>
      <c r="Q13" s="34"/>
      <c r="R13" s="38"/>
      <c r="V13" s="123"/>
    </row>
    <row r="14" spans="1:22" s="122" customFormat="1" ht="21" customHeight="1">
      <c r="A14" s="34">
        <v>6</v>
      </c>
      <c r="B14" s="140" t="s">
        <v>58</v>
      </c>
      <c r="C14" s="34" t="s">
        <v>14</v>
      </c>
      <c r="D14" s="141">
        <v>3</v>
      </c>
      <c r="E14" s="143">
        <v>0.2</v>
      </c>
      <c r="F14" s="34"/>
      <c r="G14" s="35"/>
      <c r="H14" s="34"/>
      <c r="I14" s="34"/>
      <c r="J14" s="125">
        <f t="shared" si="5"/>
        <v>3.2</v>
      </c>
      <c r="K14" s="126">
        <f t="shared" si="0"/>
        <v>7488000</v>
      </c>
      <c r="L14" s="126">
        <f t="shared" si="1"/>
        <v>7020000</v>
      </c>
      <c r="M14" s="126">
        <f t="shared" si="2"/>
        <v>1649700</v>
      </c>
      <c r="N14" s="126">
        <f t="shared" si="3"/>
        <v>9137700</v>
      </c>
      <c r="O14" s="126">
        <f t="shared" si="4"/>
        <v>415350</v>
      </c>
      <c r="P14" s="34"/>
      <c r="Q14" s="34"/>
      <c r="R14" s="38"/>
      <c r="V14" s="123"/>
    </row>
    <row r="15" spans="1:22" s="122" customFormat="1" ht="21" customHeight="1">
      <c r="A15" s="34">
        <v>7</v>
      </c>
      <c r="B15" s="140" t="s">
        <v>59</v>
      </c>
      <c r="C15" s="34" t="s">
        <v>97</v>
      </c>
      <c r="D15" s="142">
        <v>3.03</v>
      </c>
      <c r="E15" s="143">
        <v>0.2</v>
      </c>
      <c r="F15" s="36"/>
      <c r="G15" s="36"/>
      <c r="H15" s="36"/>
      <c r="I15" s="124"/>
      <c r="J15" s="125">
        <f>D15+E15+F15+G15*3+H15+I15</f>
        <v>3.23</v>
      </c>
      <c r="K15" s="126">
        <f t="shared" si="0"/>
        <v>7558200</v>
      </c>
      <c r="L15" s="126">
        <f t="shared" si="1"/>
        <v>7090200</v>
      </c>
      <c r="M15" s="126">
        <f>L15*23.5%</f>
        <v>1666197</v>
      </c>
      <c r="N15" s="126">
        <f t="shared" si="3"/>
        <v>9224397</v>
      </c>
      <c r="O15" s="126">
        <f>N15/22</f>
        <v>419290.77272727271</v>
      </c>
      <c r="P15" s="126"/>
      <c r="Q15" s="126"/>
      <c r="R15" s="127"/>
      <c r="V15" s="115"/>
    </row>
    <row r="16" spans="1:22" s="122" customFormat="1" ht="21" customHeight="1">
      <c r="A16" s="34">
        <v>8</v>
      </c>
      <c r="B16" s="140" t="s">
        <v>60</v>
      </c>
      <c r="C16" s="36" t="s">
        <v>40</v>
      </c>
      <c r="D16" s="142">
        <v>3</v>
      </c>
      <c r="E16" s="143">
        <v>0.2</v>
      </c>
      <c r="F16" s="36"/>
      <c r="G16" s="36"/>
      <c r="H16" s="36"/>
      <c r="I16" s="124"/>
      <c r="J16" s="125">
        <f t="shared" si="5"/>
        <v>3.2</v>
      </c>
      <c r="K16" s="126">
        <f t="shared" si="0"/>
        <v>7488000</v>
      </c>
      <c r="L16" s="126">
        <f t="shared" si="1"/>
        <v>7020000</v>
      </c>
      <c r="M16" s="126">
        <f t="shared" ref="M16:M23" si="6">L16*23.5%</f>
        <v>1649700</v>
      </c>
      <c r="N16" s="126">
        <f t="shared" si="3"/>
        <v>9137700</v>
      </c>
      <c r="O16" s="126">
        <f t="shared" si="4"/>
        <v>415350</v>
      </c>
      <c r="P16" s="126"/>
      <c r="Q16" s="126"/>
      <c r="R16" s="127"/>
      <c r="T16" s="128"/>
    </row>
    <row r="17" spans="1:18" s="122" customFormat="1" ht="21" customHeight="1">
      <c r="A17" s="34">
        <v>9</v>
      </c>
      <c r="B17" s="140" t="s">
        <v>61</v>
      </c>
      <c r="C17" s="34" t="s">
        <v>14</v>
      </c>
      <c r="D17" s="142">
        <v>2.67</v>
      </c>
      <c r="E17" s="143">
        <v>0.2</v>
      </c>
      <c r="F17" s="129"/>
      <c r="G17" s="129"/>
      <c r="H17" s="130"/>
      <c r="I17" s="131"/>
      <c r="J17" s="125">
        <f t="shared" si="5"/>
        <v>2.87</v>
      </c>
      <c r="K17" s="126">
        <f t="shared" si="0"/>
        <v>6715800</v>
      </c>
      <c r="L17" s="126">
        <f t="shared" si="1"/>
        <v>6247800</v>
      </c>
      <c r="M17" s="126">
        <f t="shared" si="6"/>
        <v>1468233</v>
      </c>
      <c r="N17" s="126">
        <f t="shared" si="3"/>
        <v>8184033</v>
      </c>
      <c r="O17" s="126">
        <f t="shared" si="4"/>
        <v>372001.5</v>
      </c>
      <c r="P17" s="132"/>
      <c r="Q17" s="132"/>
      <c r="R17" s="133"/>
    </row>
    <row r="18" spans="1:18" s="122" customFormat="1" ht="21" customHeight="1">
      <c r="A18" s="34">
        <v>10</v>
      </c>
      <c r="B18" s="140" t="s">
        <v>62</v>
      </c>
      <c r="C18" s="34" t="s">
        <v>14</v>
      </c>
      <c r="D18" s="142">
        <v>2.41</v>
      </c>
      <c r="E18" s="143">
        <v>0.2</v>
      </c>
      <c r="F18" s="129"/>
      <c r="G18" s="129"/>
      <c r="H18" s="130"/>
      <c r="I18" s="131"/>
      <c r="J18" s="125">
        <f t="shared" si="5"/>
        <v>2.6100000000000003</v>
      </c>
      <c r="K18" s="126">
        <f t="shared" si="0"/>
        <v>6107400</v>
      </c>
      <c r="L18" s="126">
        <f t="shared" si="1"/>
        <v>5639400</v>
      </c>
      <c r="M18" s="126">
        <f t="shared" si="6"/>
        <v>1325259</v>
      </c>
      <c r="N18" s="126">
        <f t="shared" si="3"/>
        <v>7432659</v>
      </c>
      <c r="O18" s="126">
        <f t="shared" si="4"/>
        <v>337848.13636363635</v>
      </c>
      <c r="P18" s="132"/>
      <c r="Q18" s="132"/>
      <c r="R18" s="133"/>
    </row>
    <row r="19" spans="1:18" s="122" customFormat="1" ht="21" customHeight="1">
      <c r="A19" s="34">
        <v>11</v>
      </c>
      <c r="B19" s="140" t="s">
        <v>63</v>
      </c>
      <c r="C19" s="34" t="s">
        <v>14</v>
      </c>
      <c r="D19" s="142">
        <v>2.67</v>
      </c>
      <c r="E19" s="143">
        <v>0.2</v>
      </c>
      <c r="F19" s="34"/>
      <c r="G19" s="34"/>
      <c r="H19" s="34"/>
      <c r="I19" s="131"/>
      <c r="J19" s="125">
        <f t="shared" si="5"/>
        <v>2.87</v>
      </c>
      <c r="K19" s="126">
        <f t="shared" si="0"/>
        <v>6715800</v>
      </c>
      <c r="L19" s="126">
        <f t="shared" si="1"/>
        <v>6247800</v>
      </c>
      <c r="M19" s="126">
        <f t="shared" si="6"/>
        <v>1468233</v>
      </c>
      <c r="N19" s="126">
        <f t="shared" si="3"/>
        <v>8184033</v>
      </c>
      <c r="O19" s="126">
        <f t="shared" si="4"/>
        <v>372001.5</v>
      </c>
      <c r="P19" s="132"/>
      <c r="Q19" s="132"/>
      <c r="R19" s="133"/>
    </row>
    <row r="20" spans="1:18" s="122" customFormat="1" ht="21" customHeight="1">
      <c r="A20" s="34">
        <v>12</v>
      </c>
      <c r="B20" s="179" t="s">
        <v>98</v>
      </c>
      <c r="C20" s="34" t="s">
        <v>14</v>
      </c>
      <c r="D20" s="180">
        <v>2.34</v>
      </c>
      <c r="E20" s="143">
        <v>0.2</v>
      </c>
      <c r="F20" s="34"/>
      <c r="G20" s="34"/>
      <c r="H20" s="34"/>
      <c r="I20" s="131"/>
      <c r="J20" s="125">
        <f t="shared" si="5"/>
        <v>2.54</v>
      </c>
      <c r="K20" s="126">
        <f t="shared" si="0"/>
        <v>5943600</v>
      </c>
      <c r="L20" s="126">
        <f t="shared" si="1"/>
        <v>5475600</v>
      </c>
      <c r="M20" s="126">
        <f t="shared" si="6"/>
        <v>1286766</v>
      </c>
      <c r="N20" s="126">
        <f t="shared" si="3"/>
        <v>7230366</v>
      </c>
      <c r="O20" s="126">
        <f t="shared" si="4"/>
        <v>328653</v>
      </c>
      <c r="P20" s="132"/>
      <c r="Q20" s="132"/>
      <c r="R20" s="133"/>
    </row>
    <row r="21" spans="1:18" s="122" customFormat="1" ht="21" customHeight="1">
      <c r="A21" s="34">
        <v>13</v>
      </c>
      <c r="B21" s="179" t="s">
        <v>99</v>
      </c>
      <c r="C21" s="34" t="s">
        <v>14</v>
      </c>
      <c r="D21" s="180">
        <v>2.34</v>
      </c>
      <c r="E21" s="143">
        <v>0.2</v>
      </c>
      <c r="F21" s="34"/>
      <c r="G21" s="34"/>
      <c r="H21" s="34"/>
      <c r="I21" s="131"/>
      <c r="J21" s="125">
        <f t="shared" si="5"/>
        <v>2.54</v>
      </c>
      <c r="K21" s="126">
        <f t="shared" si="0"/>
        <v>5943600</v>
      </c>
      <c r="L21" s="126">
        <f t="shared" si="1"/>
        <v>5475600</v>
      </c>
      <c r="M21" s="126">
        <f t="shared" si="6"/>
        <v>1286766</v>
      </c>
      <c r="N21" s="126">
        <f t="shared" si="3"/>
        <v>7230366</v>
      </c>
      <c r="O21" s="126">
        <f t="shared" si="4"/>
        <v>328653</v>
      </c>
      <c r="P21" s="132"/>
      <c r="Q21" s="132"/>
      <c r="R21" s="133"/>
    </row>
    <row r="22" spans="1:18" s="122" customFormat="1" ht="21" customHeight="1">
      <c r="A22" s="34">
        <v>14</v>
      </c>
      <c r="B22" s="179" t="s">
        <v>100</v>
      </c>
      <c r="C22" s="34" t="s">
        <v>14</v>
      </c>
      <c r="D22" s="180">
        <v>2.34</v>
      </c>
      <c r="E22" s="143">
        <v>0.2</v>
      </c>
      <c r="F22" s="34"/>
      <c r="G22" s="34"/>
      <c r="H22" s="34"/>
      <c r="I22" s="131"/>
      <c r="J22" s="125">
        <f t="shared" si="5"/>
        <v>2.54</v>
      </c>
      <c r="K22" s="126">
        <f t="shared" si="0"/>
        <v>5943600</v>
      </c>
      <c r="L22" s="126">
        <f t="shared" si="1"/>
        <v>5475600</v>
      </c>
      <c r="M22" s="126">
        <f t="shared" si="6"/>
        <v>1286766</v>
      </c>
      <c r="N22" s="126">
        <f t="shared" si="3"/>
        <v>7230366</v>
      </c>
      <c r="O22" s="126">
        <f t="shared" si="4"/>
        <v>328653</v>
      </c>
      <c r="P22" s="132"/>
      <c r="Q22" s="132"/>
      <c r="R22" s="133"/>
    </row>
    <row r="23" spans="1:18" s="122" customFormat="1" ht="21" customHeight="1">
      <c r="A23" s="34">
        <v>15</v>
      </c>
      <c r="B23" s="179" t="s">
        <v>101</v>
      </c>
      <c r="C23" s="34" t="s">
        <v>14</v>
      </c>
      <c r="D23" s="180">
        <v>2.67</v>
      </c>
      <c r="E23" s="143">
        <v>0.2</v>
      </c>
      <c r="F23" s="102"/>
      <c r="G23" s="102"/>
      <c r="H23" s="102"/>
      <c r="I23" s="103"/>
      <c r="J23" s="125">
        <f t="shared" si="5"/>
        <v>2.87</v>
      </c>
      <c r="K23" s="126">
        <f t="shared" si="0"/>
        <v>6715800</v>
      </c>
      <c r="L23" s="126">
        <f t="shared" si="1"/>
        <v>6247800</v>
      </c>
      <c r="M23" s="126">
        <f t="shared" si="6"/>
        <v>1468233</v>
      </c>
      <c r="N23" s="126">
        <f t="shared" si="3"/>
        <v>8184033</v>
      </c>
      <c r="O23" s="126">
        <f t="shared" si="4"/>
        <v>372001.5</v>
      </c>
      <c r="P23" s="104"/>
      <c r="Q23" s="104"/>
      <c r="R23" s="105"/>
    </row>
    <row r="24" spans="1:18" s="122" customFormat="1" ht="19.5" customHeight="1">
      <c r="A24" s="65"/>
      <c r="B24" s="65" t="s">
        <v>5</v>
      </c>
      <c r="C24" s="134"/>
      <c r="D24" s="135"/>
      <c r="E24" s="135"/>
      <c r="F24" s="135"/>
      <c r="G24" s="136"/>
      <c r="H24" s="136"/>
      <c r="I24" s="136"/>
      <c r="J24" s="136"/>
      <c r="K24" s="137">
        <f>SUM(K9:K23)</f>
        <v>111407400</v>
      </c>
      <c r="L24" s="137">
        <f t="shared" ref="L24:O24" si="7">SUM(L9:L23)</f>
        <v>104387400</v>
      </c>
      <c r="M24" s="137">
        <f t="shared" si="7"/>
        <v>24531039</v>
      </c>
      <c r="N24" s="137">
        <f t="shared" si="7"/>
        <v>135938439</v>
      </c>
      <c r="O24" s="137">
        <f t="shared" si="7"/>
        <v>6179019.9545454551</v>
      </c>
      <c r="P24" s="136">
        <f>O24/10</f>
        <v>617901.99545454548</v>
      </c>
      <c r="Q24" s="138">
        <f>ROUND(O24/15,-3)</f>
        <v>412000</v>
      </c>
      <c r="R24" s="139"/>
    </row>
    <row r="25" spans="1:18" s="19" customFormat="1" ht="5.25" customHeight="1">
      <c r="A25" s="11"/>
      <c r="B25" s="13"/>
      <c r="C25" s="14"/>
      <c r="D25" s="16"/>
      <c r="E25" s="16"/>
      <c r="F25" s="16"/>
      <c r="G25" s="16"/>
      <c r="H25" s="15"/>
      <c r="I25" s="15"/>
      <c r="J25" s="15"/>
      <c r="K25" s="15"/>
      <c r="L25" s="11"/>
      <c r="M25" s="17"/>
      <c r="N25" s="11"/>
      <c r="O25" s="11"/>
      <c r="P25" s="11"/>
      <c r="Q25" s="11"/>
      <c r="R25" s="18"/>
    </row>
    <row r="26" spans="1:18" ht="15.75" customHeight="1">
      <c r="A26" s="190" t="s">
        <v>25</v>
      </c>
      <c r="B26" s="190"/>
      <c r="C26" s="190"/>
      <c r="D26" s="190"/>
      <c r="E26" s="190"/>
      <c r="F26" s="190"/>
      <c r="G26" s="30"/>
      <c r="H26" s="29"/>
      <c r="I26" s="20"/>
      <c r="J26" s="20"/>
      <c r="K26" s="21"/>
      <c r="L26" s="21"/>
      <c r="M26" s="191"/>
      <c r="N26" s="191"/>
      <c r="O26" s="191"/>
      <c r="P26" s="191"/>
      <c r="Q26" s="191"/>
      <c r="R26" s="191"/>
    </row>
    <row r="27" spans="1:18" ht="15" customHeight="1">
      <c r="A27" s="205" t="s">
        <v>16</v>
      </c>
      <c r="B27" s="205"/>
      <c r="C27" s="205"/>
      <c r="D27" s="205"/>
      <c r="E27" s="91"/>
      <c r="I27" s="45"/>
      <c r="J27" s="45"/>
      <c r="K27" s="46"/>
      <c r="L27" s="46"/>
      <c r="M27" s="47"/>
      <c r="N27" s="47"/>
      <c r="O27" s="62"/>
      <c r="P27" s="47"/>
      <c r="Q27" s="47"/>
      <c r="R27" s="66"/>
    </row>
    <row r="28" spans="1:18" ht="15" customHeight="1">
      <c r="A28" s="205" t="s">
        <v>35</v>
      </c>
      <c r="B28" s="205"/>
      <c r="C28" s="205"/>
      <c r="D28" s="205"/>
      <c r="E28" s="205"/>
      <c r="F28" s="205"/>
      <c r="G28" s="48"/>
      <c r="H28" s="48"/>
      <c r="I28" s="45"/>
      <c r="J28" s="45"/>
      <c r="K28" s="46"/>
      <c r="L28" s="46"/>
      <c r="M28" s="47"/>
      <c r="N28" s="47"/>
      <c r="O28" s="47"/>
      <c r="P28" s="47"/>
      <c r="Q28" s="47"/>
      <c r="R28" s="66"/>
    </row>
    <row r="29" spans="1:18" ht="15" customHeight="1">
      <c r="A29" s="9" t="s">
        <v>24</v>
      </c>
      <c r="G29" s="48"/>
      <c r="H29" s="48"/>
      <c r="I29" s="45"/>
      <c r="J29" s="45"/>
      <c r="K29" s="46"/>
      <c r="L29" s="46"/>
      <c r="M29" s="47"/>
      <c r="N29" s="47"/>
      <c r="O29" s="47"/>
      <c r="P29" s="47"/>
      <c r="Q29" s="47"/>
      <c r="R29" s="66"/>
    </row>
    <row r="30" spans="1:18" ht="15" customHeight="1">
      <c r="A30" s="9" t="s">
        <v>17</v>
      </c>
      <c r="G30" s="48"/>
      <c r="H30" s="48"/>
      <c r="I30" s="45"/>
      <c r="J30" s="45"/>
      <c r="K30" s="46"/>
      <c r="L30" s="46"/>
      <c r="M30" s="47"/>
      <c r="N30" s="47"/>
      <c r="O30" s="47"/>
      <c r="P30" s="47"/>
      <c r="Q30" s="47"/>
      <c r="R30" s="66"/>
    </row>
    <row r="31" spans="1:18" ht="15" customHeight="1">
      <c r="A31" s="9" t="s">
        <v>18</v>
      </c>
      <c r="I31" s="45"/>
      <c r="J31" s="45"/>
      <c r="K31" s="46"/>
      <c r="L31" s="46"/>
      <c r="M31" s="47"/>
      <c r="N31" s="47"/>
      <c r="O31" s="47"/>
      <c r="P31" s="47"/>
      <c r="Q31" s="47"/>
      <c r="R31" s="66"/>
    </row>
    <row r="32" spans="1:18" ht="8.25" customHeight="1">
      <c r="A32" s="45"/>
      <c r="D32" s="49"/>
      <c r="E32" s="49"/>
      <c r="F32" s="45"/>
      <c r="G32" s="45"/>
      <c r="H32" s="45"/>
      <c r="I32" s="45"/>
      <c r="J32" s="45"/>
      <c r="K32" s="46"/>
      <c r="L32" s="46"/>
      <c r="M32" s="47"/>
      <c r="N32" s="47"/>
      <c r="O32" s="47"/>
      <c r="P32" s="47"/>
      <c r="Q32" s="47"/>
      <c r="R32" s="66"/>
    </row>
    <row r="33" spans="1:19" ht="16.5" customHeight="1">
      <c r="A33" s="11"/>
      <c r="B33" s="73"/>
      <c r="H33" s="70"/>
      <c r="I33" s="70"/>
      <c r="J33" s="70"/>
      <c r="K33" s="204"/>
      <c r="L33" s="204"/>
      <c r="M33" s="204"/>
      <c r="N33" s="204"/>
      <c r="O33" s="204"/>
      <c r="P33" s="204"/>
      <c r="Q33" s="204"/>
      <c r="R33" s="204"/>
      <c r="S33" s="70"/>
    </row>
    <row r="34" spans="1:19" ht="16.5" customHeight="1">
      <c r="A34" s="11"/>
      <c r="B34" s="73"/>
      <c r="H34" s="70"/>
      <c r="I34" s="70"/>
      <c r="J34" s="70"/>
      <c r="K34" s="181"/>
      <c r="L34" s="181"/>
      <c r="M34" s="181"/>
      <c r="N34" s="181"/>
      <c r="O34" s="181"/>
      <c r="P34" s="181"/>
      <c r="Q34" s="181"/>
      <c r="R34" s="181"/>
      <c r="S34" s="70"/>
    </row>
    <row r="35" spans="1:19" ht="27.75" customHeight="1">
      <c r="A35" s="184"/>
      <c r="B35" s="184"/>
      <c r="C35" s="184"/>
      <c r="D35" s="184"/>
      <c r="H35" s="70"/>
      <c r="I35" s="70"/>
      <c r="J35" s="70"/>
      <c r="K35" s="184"/>
      <c r="L35" s="184"/>
      <c r="M35" s="184"/>
      <c r="N35" s="184"/>
      <c r="O35" s="184"/>
      <c r="P35" s="184"/>
      <c r="Q35" s="184"/>
      <c r="R35" s="184"/>
      <c r="S35" s="70"/>
    </row>
    <row r="36" spans="1:19" ht="17.399999999999999">
      <c r="B36" s="74"/>
      <c r="C36" s="90"/>
      <c r="D36" s="183"/>
      <c r="E36" s="183"/>
      <c r="F36" s="183"/>
      <c r="H36" s="23"/>
      <c r="I36" s="72"/>
      <c r="J36" s="72"/>
      <c r="K36" s="111"/>
      <c r="L36" s="111"/>
      <c r="M36" s="111"/>
      <c r="N36" s="111"/>
      <c r="O36" s="111"/>
      <c r="P36" s="111"/>
      <c r="Q36" s="111"/>
      <c r="R36" s="111"/>
      <c r="S36" s="71"/>
    </row>
    <row r="37" spans="1:19" ht="10.5" customHeight="1">
      <c r="B37" s="75"/>
      <c r="C37" s="68"/>
      <c r="D37" s="68"/>
      <c r="E37" s="68"/>
      <c r="F37" s="68"/>
      <c r="H37" s="23"/>
      <c r="I37" s="23"/>
      <c r="J37" s="23"/>
      <c r="K37" s="111"/>
      <c r="L37" s="111"/>
      <c r="M37" s="111"/>
      <c r="N37" s="111"/>
      <c r="O37" s="111"/>
      <c r="P37" s="111"/>
      <c r="Q37" s="111"/>
      <c r="R37" s="111"/>
      <c r="S37" s="23"/>
    </row>
    <row r="38" spans="1:19" ht="17.399999999999999">
      <c r="B38" s="75"/>
      <c r="C38" s="68"/>
      <c r="D38" s="68"/>
      <c r="E38" s="68"/>
      <c r="F38" s="68"/>
      <c r="H38" s="23"/>
      <c r="I38" s="23"/>
      <c r="J38" s="23"/>
      <c r="K38" s="111"/>
      <c r="L38" s="111"/>
      <c r="M38" s="111"/>
      <c r="N38" s="111"/>
      <c r="O38" s="111"/>
      <c r="P38" s="111"/>
      <c r="Q38" s="111"/>
      <c r="R38" s="111"/>
      <c r="S38" s="23"/>
    </row>
    <row r="39" spans="1:19" ht="17.399999999999999">
      <c r="B39" s="75"/>
      <c r="C39" s="68"/>
      <c r="D39" s="68"/>
      <c r="E39" s="68"/>
      <c r="F39" s="68"/>
      <c r="H39" s="69"/>
      <c r="I39" s="69"/>
      <c r="J39" s="69"/>
      <c r="K39" s="111"/>
      <c r="L39" s="111"/>
      <c r="M39" s="111"/>
      <c r="N39" s="111"/>
      <c r="O39" s="111"/>
      <c r="P39" s="111"/>
      <c r="Q39" s="111"/>
      <c r="R39" s="111"/>
      <c r="S39" s="69"/>
    </row>
    <row r="40" spans="1:19" ht="16.8">
      <c r="A40" s="181"/>
      <c r="B40" s="181"/>
      <c r="C40" s="181"/>
      <c r="D40" s="181"/>
      <c r="K40" s="184"/>
      <c r="L40" s="184"/>
      <c r="M40" s="184"/>
      <c r="N40" s="184"/>
      <c r="O40" s="184"/>
      <c r="P40" s="184"/>
      <c r="Q40" s="184"/>
      <c r="R40" s="184"/>
    </row>
    <row r="41" spans="1:19" ht="16.8">
      <c r="B41" s="67"/>
      <c r="C41" s="67"/>
      <c r="M41" s="67"/>
      <c r="N41" s="67"/>
      <c r="O41" s="67"/>
      <c r="P41" s="67"/>
      <c r="Q41" s="67"/>
      <c r="R41" s="67"/>
    </row>
    <row r="42" spans="1:19" ht="16.8">
      <c r="B42" s="67"/>
      <c r="C42" s="67"/>
      <c r="M42" s="67"/>
      <c r="N42" s="67"/>
      <c r="O42" s="67"/>
      <c r="P42" s="67"/>
      <c r="Q42" s="67"/>
      <c r="R42" s="67"/>
    </row>
    <row r="43" spans="1:19" ht="16.8">
      <c r="B43" s="67"/>
      <c r="C43" s="67"/>
      <c r="M43" s="67"/>
      <c r="N43" s="67"/>
      <c r="O43" s="67"/>
      <c r="P43" s="67"/>
      <c r="Q43" s="67"/>
      <c r="R43" s="67"/>
    </row>
    <row r="44" spans="1:19" ht="16.8">
      <c r="B44" s="67"/>
      <c r="C44" s="67"/>
      <c r="M44" s="67"/>
      <c r="N44" s="67"/>
      <c r="O44" s="67"/>
      <c r="P44" s="67"/>
      <c r="Q44" s="67"/>
      <c r="R44" s="67"/>
    </row>
    <row r="45" spans="1:19" ht="16.8">
      <c r="B45" s="67"/>
      <c r="C45" s="67"/>
      <c r="M45" s="67"/>
      <c r="N45" s="67"/>
      <c r="O45" s="67"/>
      <c r="P45" s="67"/>
      <c r="Q45" s="67"/>
      <c r="R45" s="67"/>
    </row>
    <row r="46" spans="1:19" ht="16.8">
      <c r="B46" s="67"/>
      <c r="C46" s="67"/>
      <c r="M46" s="67"/>
      <c r="N46" s="67"/>
      <c r="O46" s="67"/>
      <c r="P46" s="67"/>
      <c r="Q46" s="67"/>
      <c r="R46" s="67"/>
    </row>
    <row r="47" spans="1:19" ht="16.8">
      <c r="B47" s="67"/>
      <c r="C47" s="67"/>
      <c r="M47" s="67"/>
      <c r="N47" s="67"/>
      <c r="O47" s="67"/>
      <c r="P47" s="67"/>
      <c r="Q47" s="67"/>
      <c r="R47" s="67"/>
    </row>
    <row r="48" spans="1:19" ht="16.8">
      <c r="B48" s="67"/>
      <c r="C48" s="67"/>
      <c r="M48" s="67"/>
      <c r="N48" s="67"/>
      <c r="O48" s="67"/>
      <c r="P48" s="67"/>
      <c r="Q48" s="67"/>
      <c r="R48" s="67"/>
    </row>
    <row r="49" spans="2:18" ht="16.8">
      <c r="B49" s="67"/>
      <c r="C49" s="67"/>
      <c r="M49" s="67"/>
      <c r="N49" s="67"/>
      <c r="O49" s="67"/>
      <c r="P49" s="67"/>
      <c r="Q49" s="67"/>
      <c r="R49" s="67"/>
    </row>
    <row r="50" spans="2:18" ht="16.8">
      <c r="B50" s="67"/>
      <c r="C50" s="67"/>
      <c r="M50" s="67"/>
      <c r="N50" s="67"/>
      <c r="O50" s="67"/>
      <c r="P50" s="67"/>
      <c r="Q50" s="67"/>
      <c r="R50" s="67"/>
    </row>
    <row r="51" spans="2:18" ht="16.8">
      <c r="B51" s="67"/>
      <c r="C51" s="67"/>
      <c r="M51" s="67"/>
      <c r="N51" s="67"/>
      <c r="O51" s="67"/>
      <c r="P51" s="67"/>
      <c r="Q51" s="67"/>
      <c r="R51" s="67"/>
    </row>
    <row r="52" spans="2:18" ht="16.8">
      <c r="B52" s="67"/>
      <c r="C52" s="67"/>
      <c r="M52" s="67"/>
      <c r="N52" s="67"/>
      <c r="O52" s="67"/>
      <c r="P52" s="67"/>
      <c r="Q52" s="67"/>
      <c r="R52" s="67"/>
    </row>
    <row r="53" spans="2:18" ht="16.8">
      <c r="B53" s="67"/>
      <c r="C53" s="67"/>
      <c r="M53" s="67"/>
      <c r="N53" s="67"/>
      <c r="O53" s="67"/>
      <c r="P53" s="67"/>
      <c r="Q53" s="67"/>
      <c r="R53" s="67"/>
    </row>
    <row r="54" spans="2:18" ht="16.8">
      <c r="B54" s="67"/>
      <c r="C54" s="67"/>
      <c r="M54" s="67"/>
      <c r="N54" s="67"/>
      <c r="O54" s="67"/>
      <c r="P54" s="67"/>
      <c r="Q54" s="67"/>
      <c r="R54" s="67"/>
    </row>
    <row r="55" spans="2:18" ht="16.8">
      <c r="B55" s="67"/>
      <c r="C55" s="67"/>
      <c r="M55" s="67"/>
      <c r="N55" s="67"/>
      <c r="O55" s="67"/>
      <c r="P55" s="67"/>
      <c r="Q55" s="67"/>
      <c r="R55" s="67"/>
    </row>
    <row r="56" spans="2:18" ht="16.8">
      <c r="B56" s="67"/>
      <c r="C56" s="67"/>
      <c r="M56" s="67"/>
      <c r="N56" s="67"/>
      <c r="O56" s="67"/>
      <c r="P56" s="67"/>
      <c r="Q56" s="67"/>
      <c r="R56" s="67"/>
    </row>
    <row r="57" spans="2:18" ht="16.8">
      <c r="B57" s="67"/>
      <c r="C57" s="67"/>
      <c r="M57" s="67"/>
      <c r="N57" s="67"/>
      <c r="O57" s="67"/>
      <c r="P57" s="67"/>
      <c r="Q57" s="67"/>
      <c r="R57" s="67"/>
    </row>
    <row r="58" spans="2:18" ht="16.8">
      <c r="B58" s="67"/>
      <c r="C58" s="67"/>
      <c r="M58" s="67"/>
      <c r="N58" s="67"/>
      <c r="O58" s="67"/>
      <c r="P58" s="67"/>
      <c r="Q58" s="67"/>
      <c r="R58" s="67"/>
    </row>
    <row r="59" spans="2:18" ht="16.8">
      <c r="B59" s="67"/>
      <c r="C59" s="67"/>
      <c r="M59" s="67"/>
      <c r="N59" s="67"/>
      <c r="O59" s="67"/>
      <c r="P59" s="67"/>
      <c r="Q59" s="67"/>
      <c r="R59" s="67"/>
    </row>
    <row r="60" spans="2:18" ht="16.8">
      <c r="B60" s="67"/>
      <c r="C60" s="67"/>
      <c r="M60" s="67"/>
      <c r="N60" s="67"/>
      <c r="O60" s="67"/>
      <c r="P60" s="67"/>
      <c r="Q60" s="67"/>
      <c r="R60" s="67"/>
    </row>
    <row r="61" spans="2:18" ht="16.8">
      <c r="B61" s="67"/>
      <c r="C61" s="67"/>
      <c r="M61" s="67"/>
      <c r="N61" s="67"/>
      <c r="O61" s="67"/>
      <c r="P61" s="67"/>
      <c r="Q61" s="67"/>
      <c r="R61" s="67"/>
    </row>
    <row r="62" spans="2:18" ht="16.8">
      <c r="B62" s="67"/>
      <c r="C62" s="67"/>
      <c r="M62" s="67"/>
      <c r="N62" s="67"/>
      <c r="O62" s="67"/>
      <c r="P62" s="67"/>
      <c r="Q62" s="67"/>
      <c r="R62" s="67"/>
    </row>
    <row r="63" spans="2:18" ht="16.8">
      <c r="B63" s="67"/>
      <c r="C63" s="67"/>
      <c r="M63" s="67"/>
      <c r="N63" s="67"/>
      <c r="O63" s="67"/>
      <c r="P63" s="67"/>
      <c r="Q63" s="67"/>
      <c r="R63" s="67"/>
    </row>
    <row r="64" spans="2:18" ht="16.8">
      <c r="B64" s="67"/>
      <c r="C64" s="67"/>
      <c r="M64" s="67"/>
      <c r="N64" s="67"/>
      <c r="O64" s="67"/>
      <c r="P64" s="67"/>
      <c r="Q64" s="67"/>
      <c r="R64" s="67"/>
    </row>
    <row r="65" spans="2:18" ht="16.8">
      <c r="B65" s="67"/>
      <c r="C65" s="67"/>
      <c r="M65" s="67"/>
      <c r="N65" s="67"/>
      <c r="O65" s="67"/>
      <c r="P65" s="67"/>
      <c r="Q65" s="67"/>
      <c r="R65" s="67"/>
    </row>
    <row r="66" spans="2:18" ht="16.8">
      <c r="B66" s="67"/>
      <c r="C66" s="67"/>
      <c r="M66" s="67"/>
      <c r="N66" s="67"/>
      <c r="O66" s="67"/>
      <c r="P66" s="67"/>
      <c r="Q66" s="67"/>
      <c r="R66" s="67"/>
    </row>
    <row r="67" spans="2:18" ht="16.8">
      <c r="B67" s="67"/>
      <c r="C67" s="67"/>
      <c r="M67" s="67"/>
      <c r="N67" s="67"/>
      <c r="O67" s="67"/>
      <c r="P67" s="67"/>
      <c r="Q67" s="67"/>
      <c r="R67" s="67"/>
    </row>
    <row r="68" spans="2:18" ht="16.8">
      <c r="B68" s="67"/>
      <c r="C68" s="67"/>
      <c r="M68" s="67"/>
      <c r="N68" s="67"/>
      <c r="O68" s="67"/>
      <c r="P68" s="67"/>
      <c r="Q68" s="67"/>
      <c r="R68" s="67"/>
    </row>
    <row r="69" spans="2:18" ht="16.8">
      <c r="B69" s="67"/>
      <c r="C69" s="67"/>
      <c r="M69" s="67"/>
      <c r="N69" s="67"/>
      <c r="O69" s="67"/>
      <c r="P69" s="67"/>
      <c r="Q69" s="67"/>
      <c r="R69" s="67"/>
    </row>
    <row r="70" spans="2:18" ht="16.8">
      <c r="B70" s="67"/>
      <c r="C70" s="67"/>
      <c r="M70" s="67"/>
      <c r="N70" s="67"/>
      <c r="O70" s="67"/>
      <c r="P70" s="67"/>
      <c r="Q70" s="67"/>
      <c r="R70" s="67"/>
    </row>
    <row r="71" spans="2:18" ht="16.8">
      <c r="B71" s="67"/>
      <c r="C71" s="67"/>
      <c r="M71" s="67"/>
      <c r="N71" s="67"/>
      <c r="O71" s="67"/>
      <c r="P71" s="67"/>
      <c r="Q71" s="67"/>
      <c r="R71" s="67"/>
    </row>
    <row r="72" spans="2:18" ht="16.8">
      <c r="B72" s="67"/>
      <c r="C72" s="67"/>
      <c r="M72" s="67"/>
      <c r="N72" s="67"/>
      <c r="O72" s="67"/>
      <c r="P72" s="67"/>
      <c r="Q72" s="67"/>
      <c r="R72" s="67"/>
    </row>
    <row r="73" spans="2:18" ht="16.8">
      <c r="B73" s="67"/>
      <c r="C73" s="67"/>
      <c r="M73" s="67"/>
      <c r="N73" s="67"/>
      <c r="O73" s="67"/>
      <c r="P73" s="67"/>
      <c r="Q73" s="67"/>
      <c r="R73" s="67"/>
    </row>
    <row r="74" spans="2:18" ht="16.8">
      <c r="B74" s="67"/>
      <c r="C74" s="67"/>
      <c r="M74" s="67"/>
      <c r="N74" s="67"/>
      <c r="O74" s="67"/>
      <c r="P74" s="67"/>
      <c r="Q74" s="67"/>
      <c r="R74" s="67"/>
    </row>
    <row r="75" spans="2:18" ht="16.8">
      <c r="B75" s="67"/>
      <c r="C75" s="67"/>
      <c r="M75" s="67"/>
      <c r="N75" s="67"/>
      <c r="O75" s="67"/>
      <c r="P75" s="67"/>
      <c r="Q75" s="67"/>
      <c r="R75" s="67"/>
    </row>
    <row r="76" spans="2:18" ht="16.8">
      <c r="B76" s="67"/>
      <c r="C76" s="67"/>
      <c r="M76" s="67"/>
      <c r="N76" s="67"/>
      <c r="O76" s="67"/>
      <c r="P76" s="67"/>
      <c r="Q76" s="67"/>
      <c r="R76" s="67"/>
    </row>
    <row r="77" spans="2:18" ht="16.8">
      <c r="B77" s="67"/>
      <c r="C77" s="67"/>
      <c r="M77" s="67"/>
      <c r="N77" s="67"/>
      <c r="O77" s="67"/>
      <c r="P77" s="67"/>
      <c r="Q77" s="67"/>
      <c r="R77" s="67"/>
    </row>
    <row r="78" spans="2:18" ht="16.8">
      <c r="B78" s="67"/>
      <c r="C78" s="67"/>
      <c r="M78" s="67"/>
      <c r="N78" s="67"/>
      <c r="O78" s="67"/>
      <c r="P78" s="67"/>
      <c r="Q78" s="67"/>
      <c r="R78" s="67"/>
    </row>
    <row r="79" spans="2:18" ht="16.8">
      <c r="B79" s="67"/>
      <c r="C79" s="67"/>
      <c r="M79" s="67"/>
      <c r="N79" s="67"/>
      <c r="O79" s="67"/>
      <c r="P79" s="67"/>
      <c r="Q79" s="67"/>
      <c r="R79" s="67"/>
    </row>
    <row r="80" spans="2:18" ht="16.8">
      <c r="B80" s="67"/>
      <c r="C80" s="67"/>
      <c r="M80" s="67"/>
      <c r="N80" s="67"/>
      <c r="O80" s="67"/>
      <c r="P80" s="67"/>
      <c r="Q80" s="67"/>
      <c r="R80" s="67"/>
    </row>
    <row r="81" spans="2:18" ht="16.8">
      <c r="B81" s="67"/>
      <c r="C81" s="67"/>
      <c r="M81" s="67"/>
      <c r="N81" s="67"/>
      <c r="O81" s="67"/>
      <c r="P81" s="67"/>
      <c r="Q81" s="67"/>
      <c r="R81" s="67"/>
    </row>
    <row r="82" spans="2:18" ht="16.8">
      <c r="B82" s="67"/>
      <c r="C82" s="67"/>
      <c r="M82" s="67"/>
      <c r="N82" s="67"/>
      <c r="O82" s="67"/>
      <c r="P82" s="67"/>
      <c r="Q82" s="67"/>
      <c r="R82" s="67"/>
    </row>
    <row r="83" spans="2:18" ht="16.8">
      <c r="B83" s="67"/>
      <c r="C83" s="67"/>
      <c r="M83" s="67"/>
      <c r="N83" s="67"/>
      <c r="O83" s="67"/>
      <c r="P83" s="67"/>
      <c r="Q83" s="67"/>
      <c r="R83" s="67"/>
    </row>
    <row r="84" spans="2:18" ht="16.8">
      <c r="B84" s="67"/>
      <c r="C84" s="67"/>
      <c r="M84" s="67"/>
      <c r="N84" s="67"/>
      <c r="O84" s="67"/>
      <c r="P84" s="67"/>
      <c r="Q84" s="67"/>
      <c r="R84" s="67"/>
    </row>
    <row r="85" spans="2:18" ht="16.8">
      <c r="B85" s="67"/>
      <c r="C85" s="67"/>
      <c r="M85" s="67"/>
      <c r="N85" s="67"/>
      <c r="O85" s="67"/>
      <c r="P85" s="67"/>
      <c r="Q85" s="67"/>
      <c r="R85" s="67"/>
    </row>
    <row r="86" spans="2:18" ht="16.8">
      <c r="B86" s="67"/>
      <c r="C86" s="67"/>
      <c r="M86" s="67"/>
      <c r="N86" s="67"/>
      <c r="O86" s="67"/>
      <c r="P86" s="67"/>
      <c r="Q86" s="67"/>
      <c r="R86" s="67"/>
    </row>
    <row r="87" spans="2:18" ht="16.8">
      <c r="B87" s="67"/>
      <c r="C87" s="67"/>
      <c r="M87" s="67"/>
      <c r="N87" s="67"/>
      <c r="O87" s="67"/>
      <c r="P87" s="67"/>
      <c r="Q87" s="67"/>
      <c r="R87" s="67"/>
    </row>
    <row r="88" spans="2:18" ht="16.8">
      <c r="B88" s="67"/>
      <c r="C88" s="67"/>
      <c r="M88" s="67"/>
      <c r="N88" s="67"/>
      <c r="O88" s="67"/>
      <c r="P88" s="67"/>
      <c r="Q88" s="67"/>
      <c r="R88" s="67"/>
    </row>
    <row r="89" spans="2:18" ht="16.8">
      <c r="B89" s="67"/>
      <c r="C89" s="67"/>
      <c r="M89" s="67"/>
      <c r="N89" s="67"/>
      <c r="O89" s="67"/>
      <c r="P89" s="67"/>
      <c r="Q89" s="67"/>
      <c r="R89" s="67"/>
    </row>
    <row r="90" spans="2:18" ht="16.8">
      <c r="B90" s="67"/>
      <c r="C90" s="67"/>
      <c r="M90" s="67"/>
      <c r="N90" s="67"/>
      <c r="O90" s="67"/>
      <c r="P90" s="67"/>
      <c r="Q90" s="67"/>
      <c r="R90" s="67"/>
    </row>
    <row r="91" spans="2:18" ht="16.8">
      <c r="B91" s="67"/>
      <c r="C91" s="67"/>
      <c r="M91" s="67"/>
      <c r="N91" s="67"/>
      <c r="O91" s="67"/>
      <c r="P91" s="67"/>
      <c r="Q91" s="67"/>
      <c r="R91" s="67"/>
    </row>
    <row r="92" spans="2:18" ht="16.8">
      <c r="B92" s="67"/>
      <c r="C92" s="67"/>
      <c r="M92" s="67"/>
      <c r="N92" s="67"/>
      <c r="O92" s="67"/>
      <c r="P92" s="67"/>
      <c r="Q92" s="67"/>
      <c r="R92" s="67"/>
    </row>
    <row r="93" spans="2:18" ht="16.8">
      <c r="B93" s="67"/>
      <c r="C93" s="67"/>
      <c r="M93" s="67"/>
      <c r="N93" s="67"/>
      <c r="O93" s="67"/>
      <c r="P93" s="67"/>
      <c r="Q93" s="67"/>
      <c r="R93" s="67"/>
    </row>
    <row r="94" spans="2:18" ht="16.8">
      <c r="B94" s="67"/>
      <c r="C94" s="67"/>
      <c r="M94" s="67"/>
      <c r="N94" s="67"/>
      <c r="O94" s="67"/>
      <c r="P94" s="67"/>
      <c r="Q94" s="67"/>
      <c r="R94" s="67"/>
    </row>
    <row r="95" spans="2:18" ht="16.8">
      <c r="B95" s="67"/>
      <c r="C95" s="67"/>
      <c r="M95" s="67"/>
      <c r="N95" s="67"/>
      <c r="O95" s="67"/>
      <c r="P95" s="67"/>
      <c r="Q95" s="67"/>
      <c r="R95" s="67"/>
    </row>
    <row r="96" spans="2:18" ht="16.8">
      <c r="B96" s="67"/>
      <c r="C96" s="67"/>
      <c r="M96" s="67"/>
      <c r="N96" s="67"/>
      <c r="O96" s="67"/>
      <c r="P96" s="67"/>
      <c r="Q96" s="67"/>
      <c r="R96" s="67"/>
    </row>
    <row r="97" spans="1:18" ht="16.8">
      <c r="B97" s="67"/>
      <c r="C97" s="67"/>
      <c r="M97" s="67"/>
      <c r="N97" s="67"/>
      <c r="O97" s="67"/>
      <c r="P97" s="67"/>
      <c r="Q97" s="67"/>
      <c r="R97" s="67"/>
    </row>
    <row r="98" spans="1:18" ht="16.8">
      <c r="B98" s="67"/>
      <c r="C98" s="67"/>
      <c r="M98" s="67"/>
      <c r="N98" s="67"/>
      <c r="O98" s="67"/>
      <c r="P98" s="67"/>
      <c r="Q98" s="67"/>
      <c r="R98" s="67"/>
    </row>
    <row r="99" spans="1:18" ht="16.8">
      <c r="B99" s="67"/>
      <c r="C99" s="67"/>
      <c r="M99" s="67"/>
      <c r="N99" s="67"/>
      <c r="O99" s="67"/>
      <c r="P99" s="67"/>
      <c r="Q99" s="67"/>
      <c r="R99" s="67"/>
    </row>
    <row r="103" spans="1:18" ht="18">
      <c r="B103" s="23"/>
      <c r="C103" s="23"/>
      <c r="D103" s="24"/>
      <c r="E103" s="24"/>
      <c r="F103" s="6"/>
      <c r="G103" s="6"/>
      <c r="H103" s="6"/>
      <c r="I103" s="22"/>
      <c r="J103" s="22"/>
      <c r="K103" s="21"/>
      <c r="L103" s="21"/>
      <c r="M103" s="23"/>
      <c r="N103" s="23"/>
      <c r="O103" s="23"/>
      <c r="P103" s="23"/>
      <c r="Q103" s="23"/>
      <c r="R103" s="26"/>
    </row>
    <row r="104" spans="1:18" ht="18">
      <c r="A104" s="7"/>
      <c r="B104" s="23"/>
      <c r="C104" s="23"/>
      <c r="D104" s="7"/>
      <c r="E104" s="7"/>
      <c r="F104" s="7"/>
      <c r="G104" s="7"/>
      <c r="H104" s="7"/>
      <c r="I104" s="7"/>
      <c r="J104" s="7"/>
      <c r="K104" s="27"/>
      <c r="L104" s="27"/>
      <c r="M104" s="23"/>
      <c r="N104" s="23"/>
      <c r="O104" s="23"/>
      <c r="P104" s="23"/>
      <c r="Q104" s="23"/>
      <c r="R104" s="26"/>
    </row>
    <row r="105" spans="1:18" ht="18">
      <c r="B105" s="64"/>
      <c r="C105" s="64"/>
      <c r="D105" s="6"/>
      <c r="E105" s="6"/>
      <c r="F105" s="6"/>
      <c r="G105" s="6"/>
      <c r="H105" s="6"/>
      <c r="I105" s="6"/>
      <c r="J105" s="6"/>
      <c r="K105" s="25"/>
      <c r="L105" s="25"/>
      <c r="M105" s="23"/>
      <c r="N105" s="64"/>
      <c r="O105" s="64"/>
      <c r="P105" s="64"/>
      <c r="Q105" s="64"/>
      <c r="R105" s="26"/>
    </row>
    <row r="106" spans="1:18" ht="18">
      <c r="B106" s="64"/>
      <c r="C106" s="64"/>
      <c r="D106" s="6"/>
      <c r="E106" s="6"/>
      <c r="F106" s="6"/>
      <c r="G106" s="6"/>
      <c r="H106" s="6"/>
      <c r="I106" s="6"/>
      <c r="J106" s="6"/>
      <c r="K106" s="28"/>
      <c r="L106" s="28"/>
      <c r="M106" s="181"/>
      <c r="N106" s="181"/>
      <c r="O106" s="181"/>
      <c r="P106" s="181"/>
      <c r="Q106" s="181"/>
      <c r="R106" s="181"/>
    </row>
    <row r="108" spans="1:18" ht="16.8">
      <c r="B108" s="203"/>
      <c r="C108" s="203"/>
      <c r="M108" s="203"/>
      <c r="N108" s="203"/>
      <c r="O108" s="203"/>
      <c r="P108" s="203"/>
      <c r="Q108" s="203"/>
      <c r="R108" s="203"/>
    </row>
    <row r="109" spans="1:18" ht="16.8">
      <c r="B109" s="67"/>
      <c r="C109" s="67"/>
      <c r="M109" s="67"/>
      <c r="N109" s="67"/>
      <c r="O109" s="67"/>
      <c r="P109" s="67"/>
      <c r="Q109" s="67"/>
      <c r="R109" s="67"/>
    </row>
  </sheetData>
  <mergeCells count="36">
    <mergeCell ref="N1:O1"/>
    <mergeCell ref="A2:R2"/>
    <mergeCell ref="A3:R3"/>
    <mergeCell ref="A5:A7"/>
    <mergeCell ref="B5:B7"/>
    <mergeCell ref="C5:C7"/>
    <mergeCell ref="D5:D7"/>
    <mergeCell ref="R5:R7"/>
    <mergeCell ref="F6:F7"/>
    <mergeCell ref="G6:G7"/>
    <mergeCell ref="H6:H7"/>
    <mergeCell ref="I6:I7"/>
    <mergeCell ref="B108:C108"/>
    <mergeCell ref="M108:R108"/>
    <mergeCell ref="E5:I5"/>
    <mergeCell ref="K35:R35"/>
    <mergeCell ref="D36:F36"/>
    <mergeCell ref="M106:R106"/>
    <mergeCell ref="K33:R33"/>
    <mergeCell ref="K34:R34"/>
    <mergeCell ref="A35:D35"/>
    <mergeCell ref="A40:D40"/>
    <mergeCell ref="A27:D27"/>
    <mergeCell ref="A28:F28"/>
    <mergeCell ref="N5:N7"/>
    <mergeCell ref="O5:O7"/>
    <mergeCell ref="P5:P7"/>
    <mergeCell ref="L5:L7"/>
    <mergeCell ref="A26:F26"/>
    <mergeCell ref="M26:R26"/>
    <mergeCell ref="E6:E7"/>
    <mergeCell ref="K40:R40"/>
    <mergeCell ref="K5:K7"/>
    <mergeCell ref="Q5:Q7"/>
    <mergeCell ref="J5:J7"/>
    <mergeCell ref="M5:M7"/>
  </mergeCells>
  <pageMargins left="0.24" right="0.2" top="0.37" bottom="0.15" header="0.3" footer="0.24"/>
  <pageSetup scale="7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DT tổng</vt:lpstr>
      <vt:lpstr>Thuyet minh du toan</vt:lpstr>
      <vt:lpstr>đơn gia ngay cong</vt:lpstr>
      <vt:lpstr>'DT tổng'!Print_Titles</vt:lpstr>
      <vt:lpstr>'Thuyet minh du toan'!Print_Titles</vt:lpstr>
    </vt:vector>
  </TitlesOfParts>
  <Company>CON DAO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NP-COMPUTER</dc:creator>
  <cp:lastModifiedBy>DELL</cp:lastModifiedBy>
  <cp:lastPrinted>2026-05-05T03:30:17Z</cp:lastPrinted>
  <dcterms:created xsi:type="dcterms:W3CDTF">2012-06-06T01:27:44Z</dcterms:created>
  <dcterms:modified xsi:type="dcterms:W3CDTF">2026-05-05T03:46:01Z</dcterms:modified>
</cp:coreProperties>
</file>